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ncconnect-my.sharepoint.com/personal/andrea_pacyna_nc_gov/Documents/Dept of Commerce/501644-000 RFP DES UI Call Center/"/>
    </mc:Choice>
  </mc:AlternateContent>
  <xr:revisionPtr revIDLastSave="0" documentId="8_{9EA29C84-92A6-4A45-AA12-9A873B7733E3}" xr6:coauthVersionLast="47" xr6:coauthVersionMax="47" xr10:uidLastSave="{00000000-0000-0000-0000-000000000000}"/>
  <bookViews>
    <workbookView xWindow="-108" yWindow="-108" windowWidth="23256" windowHeight="12456" tabRatio="849" firstSheet="1" activeTab="1" xr2:uid="{58B740EF-1C98-40AE-8D41-0EC6B9A38A41}"/>
  </bookViews>
  <sheets>
    <sheet name="oldSummary" sheetId="8" state="hidden" r:id="rId1"/>
    <sheet name="00_Vendor Instructions" sheetId="38" r:id="rId2"/>
    <sheet name="01_Requirements" sheetId="41" r:id="rId3"/>
    <sheet name="02_Key Specifications" sheetId="40" r:id="rId4"/>
    <sheet name="03_Additional Specs" sheetId="13" r:id="rId5"/>
    <sheet name="OLD_CoreSpec" sheetId="2" state="hidden" r:id="rId6"/>
    <sheet name="04_SLA" sheetId="32" r:id="rId7"/>
    <sheet name="05_Pricing" sheetId="30" r:id="rId8"/>
    <sheet name="Dropdown_value" sheetId="44" r:id="rId9"/>
    <sheet name="Draft RFP (2)" sheetId="28" state="hidden" r:id="rId10"/>
    <sheet name="old" sheetId="10" state="hidden" r:id="rId11"/>
    <sheet name="Sheet3" sheetId="11" state="hidden" r:id="rId12"/>
  </sheets>
  <definedNames>
    <definedName name="_xlnm._FilterDatabase" localSheetId="3" hidden="1">'02_Key Specifications'!$A$1:$H$29</definedName>
    <definedName name="_xlnm._FilterDatabase" localSheetId="4" hidden="1">'03_Additional Specs'!$A$2:$H$142</definedName>
    <definedName name="_xlnm._FilterDatabase" localSheetId="5" hidden="1">OLD_CoreSpec!$A$1:$H$17</definedName>
    <definedName name="_xlnm._FilterDatabase" localSheetId="0" hidden="1">oldSummary!$A$1:$E$22</definedName>
  </definedNames>
  <calcPr calcId="191028"/>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28" l="1"/>
  <c r="D32" i="28"/>
  <c r="D33" i="28"/>
  <c r="D34" i="28"/>
  <c r="D35" i="28" s="1"/>
  <c r="D36" i="28" s="1"/>
  <c r="D37" i="28" s="1"/>
  <c r="D38" i="28" s="1"/>
  <c r="D39" i="28" s="1"/>
  <c r="D30" i="28"/>
  <c r="D23" i="28"/>
  <c r="D24" i="28" s="1"/>
  <c r="D25" i="28" s="1"/>
  <c r="D26" i="28" s="1"/>
  <c r="D27" i="28" s="1"/>
  <c r="D11" i="28"/>
  <c r="D12" i="28" s="1"/>
  <c r="D13" i="28" s="1"/>
  <c r="D14" i="28" s="1"/>
  <c r="D15" i="28" s="1"/>
  <c r="D16" i="28" s="1"/>
  <c r="D17" i="28" s="1"/>
  <c r="D18" i="28" s="1"/>
  <c r="D19" i="28" s="1"/>
  <c r="D7" i="28"/>
  <c r="D8" i="28" s="1"/>
  <c r="D6" i="28"/>
  <c r="D5" i="28"/>
  <c r="D4" i="28"/>
  <c r="D40" i="28" l="1"/>
  <c r="D41" i="28" s="1"/>
  <c r="D42" i="28" s="1"/>
  <c r="D43" i="28" s="1"/>
  <c r="D44" i="28" s="1"/>
  <c r="D45" i="28" s="1"/>
  <c r="D46" i="28" s="1"/>
  <c r="D47" i="28" l="1"/>
  <c r="D48" i="28" s="1"/>
  <c r="D49" i="28" s="1"/>
  <c r="D50" i="28" s="1"/>
  <c r="D51" i="28" s="1"/>
  <c r="D52" i="28" s="1"/>
  <c r="D53" i="28" s="1"/>
  <c r="D54" i="28" s="1"/>
  <c r="D55" i="28" s="1"/>
  <c r="D56" i="28" s="1"/>
  <c r="D7" i="8"/>
  <c r="D19" i="8"/>
  <c r="D2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tc={C58A3BBF-5654-4ED1-84DC-A11A91B242A9}</author>
  </authors>
  <commentList>
    <comment ref="D70" authorId="0" shapeId="0" xr:uid="{C58A3BBF-5654-4ED1-84DC-A11A91B242A9}">
      <text>
        <t>[Threaded comment]
Your version of Excel allows you to read this threaded comment; however, any edits to it will get removed if the file is opened in a newer version of Excel. Learn more: https://go.microsoft.com/fwlink/?linkid=870924
Comment:
    I don’t see these on the requirements sheet - they are worded like requirements.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tc={44172CC3-D435-4ED7-A42F-D0B62D073107}</author>
    <author>tc={2285EFB3-1562-4D72-8598-CD5DABA94D5D}</author>
    <author>tc={C11B80BB-EC41-4AC1-9822-B61A38AE973A}</author>
    <author>tc={C367E636-060E-4985-9CE1-51A078AD2FFC}</author>
    <author>tc={A80F4560-CA03-4198-871A-B9A8F1E20258}</author>
    <author>tc={43F41192-C1C8-4977-BE67-704386C715EC}</author>
    <author>tc={48EAB454-50CF-4998-8F10-21344DE84BFC}</author>
    <author>tc={481A6AA1-72BC-4EF2-B5E7-756F863542AA}</author>
    <author>tc={E0839FDC-C2FF-4F54-81E3-B1F1F78278FF}</author>
  </authors>
  <commentList>
    <comment ref="F2" authorId="0" shapeId="0" xr:uid="{44172CC3-D435-4ED7-A42F-D0B62D073107}">
      <text>
        <t>[Threaded comment]
Your version of Excel allows you to read this threaded comment; however, any edits to it will get removed if the file is opened in a newer version of Excel. Learn more: https://go.microsoft.com/fwlink/?linkid=870924
Comment:
    It is the EC’s job to determine substantial conformance. The vendor’s job is to provide a response to your spec. Just ask the vendor to provide a response.</t>
      </text>
    </comment>
    <comment ref="D9" authorId="1" shapeId="0" xr:uid="{2285EFB3-1562-4D72-8598-CD5DABA94D5D}">
      <text>
        <t>[Threaded comment]
Your version of Excel allows you to read this threaded comment; however, any edits to it will get removed if the file is opened in a newer version of Excel. Learn more: https://go.microsoft.com/fwlink/?linkid=870924
Comment:
    Is this supposed to be vendor-to-tier, or vendor two-tier?</t>
      </text>
    </comment>
    <comment ref="D34" authorId="2" shapeId="0" xr:uid="{C11B80BB-EC41-4AC1-9822-B61A38AE973A}">
      <text>
        <t>[Threaded comment]
Your version of Excel allows you to read this threaded comment; however, any edits to it will get removed if the file is opened in a newer version of Excel. Learn more: https://go.microsoft.com/fwlink/?linkid=870924
Comment:
    I am removing any “provide” references because in the recent protest court case, a vendor’s failure to “provide” an attachment such as this essentially rendered its offer nonresponsive. The more things you ask a vendor to “provide,” the more chances they can make a simple mistake. My strong suggestion here is to give the vendor the option but don’t make it mandatory. There are many ways to describe the information requested.</t>
      </text>
    </comment>
    <comment ref="D35" authorId="3" shapeId="0" xr:uid="{C367E636-060E-4985-9CE1-51A078AD2FFC}">
      <text>
        <t>[Threaded comment]
Your version of Excel allows you to read this threaded comment; however, any edits to it will get removed if the file is opened in a newer version of Excel. Learn more: https://go.microsoft.com/fwlink/?linkid=870924
Comment:
    Isn’t SLA information requested on a separate sheet?</t>
      </text>
    </comment>
    <comment ref="D37" authorId="4" shapeId="0" xr:uid="{A80F4560-CA03-4198-871A-B9A8F1E20258}">
      <text>
        <t xml:space="preserve">[Threaded comment]
Your version of Excel allows you to read this threaded comment; however, any edits to it will get removed if the file is opened in a newer version of Excel. Learn more: https://go.microsoft.com/fwlink/?linkid=870924
Comment:
    Architecture diagrams are requested in the section of the RFP prior to specs. Do you need the vendor to submit them again here? </t>
      </text>
    </comment>
    <comment ref="D81" authorId="5" shapeId="0" xr:uid="{43F41192-C1C8-4977-BE67-704386C715EC}">
      <text>
        <t xml:space="preserve">[Threaded comment]
Your version of Excel allows you to read this threaded comment; however, any edits to it will get removed if the file is opened in a newer version of Excel. Learn more: https://go.microsoft.com/fwlink/?linkid=870924
Comment:
    This is addressed in the RFP at length. The vendor has to respond to the RFP section and this spreadsheet, so maybe there is no need to make them repeat the information. </t>
      </text>
    </comment>
    <comment ref="D82" authorId="6" shapeId="0" xr:uid="{48EAB454-50CF-4998-8F10-21344DE84BFC}">
      <text>
        <t>[Threaded comment]
Your version of Excel allows you to read this threaded comment; however, any edits to it will get removed if the file is opened in a newer version of Excel. Learn more: https://go.microsoft.com/fwlink/?linkid=870924
Comment:
    Are you saying you want the vendor to provide the annual hours and change credits for free? What if they don’t?
Why ask for pricing here if you don’t want that information in this sheet? (see #5)</t>
      </text>
    </comment>
    <comment ref="D91" authorId="7" shapeId="0" xr:uid="{481A6AA1-72BC-4EF2-B5E7-756F863542AA}">
      <text>
        <t xml:space="preserve">[Threaded comment]
Your version of Excel allows you to read this threaded comment; however, any edits to it will get removed if the file is opened in a newer version of Excel. Learn more: https://go.microsoft.com/fwlink/?linkid=870924
Comment:
    Seems like SLA is mentioned in a lot of these cells. Is any of it duplicative? Is the vendor supposed to focus on its response to the separate sheet as far as SLA is concerned? </t>
      </text>
    </comment>
    <comment ref="D117" authorId="8" shapeId="0" xr:uid="{E0839FDC-C2FF-4F54-81E3-B1F1F78278FF}">
      <text>
        <t xml:space="preserve">[Threaded comment]
Your version of Excel allows you to read this threaded comment; however, any edits to it will get removed if the file is opened in a newer version of Excel. Learn more: https://go.microsoft.com/fwlink/?linkid=870924
Comment:
    The State’s T&amp;Cs have certain reporting requirements. It may be confusing to the vendor that you’re asking a seemingly open-ended question here about that topic but later on in the document there is a strict window required and definitions provided by statute.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tc={81B57EE3-C383-4A42-9681-86622F59F514}</author>
  </authors>
  <commentList>
    <comment ref="C3" authorId="0" shapeId="0" xr:uid="{81B57EE3-C383-4A42-9681-86622F59F514}">
      <text>
        <t>[Threaded comment]
Your version of Excel allows you to read this threaded comment; however, any edits to it will get removed if the file is opened in a newer version of Excel. Learn more: https://go.microsoft.com/fwlink/?linkid=870924
Comment:
    Be aware that the way this sheet is phrased, if a vendor makes a simple mistake or does not 100% adhere to what you are saying, then its entire offer can be deemed nonresponsive.
Generally vendors have global SLAs they offer to customers and they are generally along the lines of what is asked here. Why not have the vendor submit its SLA and then evaluate it? You don’t really need this strict line of questioning. 
Another option is to rephrase each cell to a “describe” format so that you remove the risk of offer cancelation/protest that I have described above.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tc={E0BBF20B-B7FC-4E1F-86A1-025A8994CDD0}</author>
  </authors>
  <commentList>
    <comment ref="A5" authorId="0" shapeId="0" xr:uid="{E0BBF20B-B7FC-4E1F-86A1-025A8994CDD0}">
      <text>
        <t>[Threaded comment]
Your version of Excel allows you to read this threaded comment; however, any edits to it will get removed if the file is opened in a newer version of Excel. Learn more: https://go.microsoft.com/fwlink/?linkid=870924
Comment:
    This list doesn’t work with specs and substantial conformity. A vendor does not “comply” with a spec. 
Just ask the vendor to respond to the questions and then have the EC determine whether their response substantially conforms or not. This list is overcomplicating things and potentially creating vulnerabilities in your award for protestors to succeed.</t>
      </text>
    </comment>
  </commentList>
</comments>
</file>

<file path=xl/sharedStrings.xml><?xml version="1.0" encoding="utf-8"?>
<sst xmlns="http://schemas.openxmlformats.org/spreadsheetml/2006/main" count="1200" uniqueCount="699">
  <si>
    <t>Worksheet</t>
  </si>
  <si>
    <t>Category</t>
  </si>
  <si>
    <t>Sub Category</t>
  </si>
  <si>
    <t>Number of Requirements</t>
  </si>
  <si>
    <t>DES Reviewer Assigned</t>
  </si>
  <si>
    <t>New Requirement Added</t>
  </si>
  <si>
    <t>Core Requirements</t>
  </si>
  <si>
    <t>People</t>
  </si>
  <si>
    <t>Staffing</t>
  </si>
  <si>
    <t>Michael Jackson</t>
  </si>
  <si>
    <t>Technology</t>
  </si>
  <si>
    <t>Solution</t>
  </si>
  <si>
    <t>Raju/Neelam/Crystal</t>
  </si>
  <si>
    <t>Security</t>
  </si>
  <si>
    <t>Crystal</t>
  </si>
  <si>
    <t>Data Management</t>
  </si>
  <si>
    <t>Neelam/Joseph</t>
  </si>
  <si>
    <t>YES</t>
  </si>
  <si>
    <t>Implementation Services</t>
  </si>
  <si>
    <t>Transition</t>
  </si>
  <si>
    <t>Core Requirements Total</t>
  </si>
  <si>
    <t>Additional Requirements</t>
  </si>
  <si>
    <t>Training</t>
  </si>
  <si>
    <t>Quality Assurance</t>
  </si>
  <si>
    <t>Process</t>
  </si>
  <si>
    <t>Cost Optimization</t>
  </si>
  <si>
    <t>Process Optimization</t>
  </si>
  <si>
    <t>Reporting</t>
  </si>
  <si>
    <t>Potential Opportunity to Consolidate: Please Review the “Technology_Solution” Sheet</t>
  </si>
  <si>
    <t>Chat Solution</t>
  </si>
  <si>
    <t>Business Continuity and DR</t>
  </si>
  <si>
    <t>Regina G/Joseph</t>
  </si>
  <si>
    <t>Pricing</t>
  </si>
  <si>
    <t>Licensing</t>
  </si>
  <si>
    <t>Additional Requirements Total</t>
  </si>
  <si>
    <t>SLA</t>
  </si>
  <si>
    <t>(None)</t>
  </si>
  <si>
    <t>SLA Total</t>
  </si>
  <si>
    <t>Grand Total</t>
  </si>
  <si>
    <t>Row Labels</t>
  </si>
  <si>
    <t>Count of Number</t>
  </si>
  <si>
    <t xml:space="preserve">People </t>
  </si>
  <si>
    <t>Contract Management</t>
  </si>
  <si>
    <t>Project Management &amp; Implementation</t>
  </si>
  <si>
    <t>Transition Out &amp; Data Retention</t>
  </si>
  <si>
    <t>CR-1A-1</t>
  </si>
  <si>
    <t>CR-3A-1</t>
  </si>
  <si>
    <t>The Contact Center solution must be a cloud based platform.</t>
  </si>
  <si>
    <t>CR-3A-2</t>
  </si>
  <si>
    <t>The solution offering must have minimum of both voice and chat channels and preferably more service interaction channels.</t>
  </si>
  <si>
    <t>CR-3A-3</t>
  </si>
  <si>
    <t>CR-3A-4</t>
  </si>
  <si>
    <t>CR-3C-1</t>
  </si>
  <si>
    <t>CR-3C-2</t>
  </si>
  <si>
    <t>CR-3C-3</t>
  </si>
  <si>
    <t>Must provide current SOC 2 Type 2 report for data centers at the beginning of contract period and continue to keep a current SOC 2 Type 2 report on file at DES for the duration of the contract.</t>
  </si>
  <si>
    <t>CR-3C-4</t>
  </si>
  <si>
    <t>CR-3C-5</t>
  </si>
  <si>
    <t>CR-3C-6</t>
  </si>
  <si>
    <t>Vendor shall not perform any of its obligations from locations, or use employees, contractors, and/or agents from outside the United States, unless prior written approval is granted by DES.</t>
  </si>
  <si>
    <t>CR-3C-7</t>
  </si>
  <si>
    <t>Vendor will monitor those persons with access to Confidential Information to: 
(a) determine whether the job responsibilities of those persons continue to require access,
(b) immediately remove access for any person who is determined to no longer need it, and;
(c) take all necessary steps to ensure that any records which are in the possession or control of such persons are timely destroyed as provided in this Agreement.</t>
  </si>
  <si>
    <t>CR-3C-8</t>
  </si>
  <si>
    <t xml:space="preserve">Passwords for all DES-issued user accounts must be reset every 90 days </t>
  </si>
  <si>
    <t>Section</t>
  </si>
  <si>
    <t>AR-1A-2</t>
  </si>
  <si>
    <t>AR-1A-3</t>
  </si>
  <si>
    <t>AR-1A-4</t>
  </si>
  <si>
    <t>AR-1A-5</t>
  </si>
  <si>
    <t>AR-1A-6</t>
  </si>
  <si>
    <t>AR-1A-7</t>
  </si>
  <si>
    <t>AR-1A-8</t>
  </si>
  <si>
    <t>Optimization</t>
  </si>
  <si>
    <t>Business continuity and DR</t>
  </si>
  <si>
    <t>Transition Planning</t>
  </si>
  <si>
    <t>Data Retention</t>
  </si>
  <si>
    <t>Contract Termination</t>
  </si>
  <si>
    <t>Implementation Governance</t>
  </si>
  <si>
    <t xml:space="preserve">RFP Lifecycle </t>
  </si>
  <si>
    <t>Action Description</t>
  </si>
  <si>
    <t>Responsibility</t>
  </si>
  <si>
    <t>Due Date</t>
  </si>
  <si>
    <t>No.of Days to Complete the task</t>
  </si>
  <si>
    <t>No.of Days</t>
  </si>
  <si>
    <t>Initiation</t>
  </si>
  <si>
    <t xml:space="preserve">Business Case Decision Point (DP) </t>
  </si>
  <si>
    <t>PM</t>
  </si>
  <si>
    <t>Project Charter</t>
  </si>
  <si>
    <t>Financial Assessment</t>
  </si>
  <si>
    <t xml:space="preserve">DES </t>
  </si>
  <si>
    <t>High-level Schedule</t>
  </si>
  <si>
    <t>Project Manager</t>
  </si>
  <si>
    <t>High-level Requirements</t>
  </si>
  <si>
    <t>DES</t>
  </si>
  <si>
    <t>Project Assessment</t>
  </si>
  <si>
    <t>EPMO, OSBM and Secretary of State Approve Business Case DP</t>
  </si>
  <si>
    <t xml:space="preserve">DIT eApprovers/PMA </t>
  </si>
  <si>
    <t>Planning and Assessment</t>
  </si>
  <si>
    <t xml:space="preserve">Create a Requisition in Ariba </t>
  </si>
  <si>
    <t>Complete Request for Procurement Services form AKA Commerce Form</t>
  </si>
  <si>
    <t>Complete Procurement Intake Form</t>
  </si>
  <si>
    <t>Review by DES sponsors</t>
  </si>
  <si>
    <t>Send these 2 forms to DES Procurment Contract Specialist to review</t>
  </si>
  <si>
    <t>DES Procurement Specialist initiates Docusign approvals of DES stakeholders</t>
  </si>
  <si>
    <t>Agency Procurement Specialist</t>
  </si>
  <si>
    <t>Ashley send the Commerce form through DocuSign for signatures</t>
  </si>
  <si>
    <t>DocuSign approval received</t>
  </si>
  <si>
    <t>DES Procurement Specialist proceed with submitting Agency Procurement Requistion From In Ariba</t>
  </si>
  <si>
    <t xml:space="preserve">Submit Procurement Intake Form and Obtain Agency approvals </t>
  </si>
  <si>
    <t>Div Budget director,  Div Director, Purchasing Officer, CFO, Commerce Secretary) approve procurement requisition form.</t>
  </si>
  <si>
    <t>Planning meeting with DES Procurement Specialist</t>
  </si>
  <si>
    <t xml:space="preserve">RFP Development </t>
  </si>
  <si>
    <t xml:space="preserve">Requirements  Gathering </t>
  </si>
  <si>
    <t>Working Session to review the existing Functional and Technical Requirement Spreadsheet</t>
  </si>
  <si>
    <t xml:space="preserve"> Review requirement document</t>
  </si>
  <si>
    <t xml:space="preserve">Develop Context Diagram and Table </t>
  </si>
  <si>
    <t xml:space="preserve">Procurement Exception Request Form </t>
  </si>
  <si>
    <t xml:space="preserve">Crystal </t>
  </si>
  <si>
    <t xml:space="preserve">Privacy Threshold Analysis </t>
  </si>
  <si>
    <t xml:space="preserve"> Agency Privacy and Security liaison, ESRMO, OPDP approve PTA</t>
  </si>
  <si>
    <t>RFP Development, Review and Approval</t>
  </si>
  <si>
    <t>Begin Drafting RFP for UI Call Center Services</t>
  </si>
  <si>
    <t>Submit Draft RFP to DES Leadership for Review</t>
  </si>
  <si>
    <t>Project Manager/SME Regina G, Michael J,Elie</t>
  </si>
  <si>
    <t>Conduct DES Legal and Procurement Review of UI Call Center RFP</t>
  </si>
  <si>
    <t>DES Reviewer - Casey, Sharon, Leadership team</t>
  </si>
  <si>
    <t>Solicitation Phase</t>
  </si>
  <si>
    <t>Submit Draft RFP in Ariba for Approval</t>
  </si>
  <si>
    <t>DES Procuremnet Specialist - Casey</t>
  </si>
  <si>
    <t>Obtain Ariba Procurement eApprovals from DES/DIT</t>
  </si>
  <si>
    <t>DES/DIT</t>
  </si>
  <si>
    <t>Issue RFP Publicly via eVP (Competitive Solicitation)</t>
  </si>
  <si>
    <t>Agency</t>
  </si>
  <si>
    <t>3+3 year</t>
  </si>
  <si>
    <t>465 per month</t>
  </si>
  <si>
    <t>Hold Optional Pre-Bid Vendor Meeting</t>
  </si>
  <si>
    <t>Written Questions Deadline</t>
  </si>
  <si>
    <t>Potential Vendors</t>
  </si>
  <si>
    <t>Prepare and Issue Agency Response to Written Questions</t>
  </si>
  <si>
    <t>Issue RFP Addendum (If Required)</t>
  </si>
  <si>
    <t>Vendor Response and Evaluation Phase</t>
  </si>
  <si>
    <t>Receive and Open Vendor Offers Publicly</t>
  </si>
  <si>
    <t>Vendor(s)</t>
  </si>
  <si>
    <t>Perform Administrative Review of Submitted Vendor Responses</t>
  </si>
  <si>
    <t>DIT Procurement officer</t>
  </si>
  <si>
    <t>Initiate Offer Evaluation Process</t>
  </si>
  <si>
    <t>Evaluation Kickoff Meeting</t>
  </si>
  <si>
    <t>PM, Evaluation Team members</t>
  </si>
  <si>
    <t>Conduct Individual Evaluations by Committee Members</t>
  </si>
  <si>
    <t>Evaluation Team members</t>
  </si>
  <si>
    <t>Hold Consensus Meeting 1: Discuss Proposal Strengths and Weaknesses</t>
  </si>
  <si>
    <t>Hold Consensus Meeting 2: Finalize Proposal Strengths and Weaknesses</t>
  </si>
  <si>
    <t>Complete Evaluation and Scoring of Proposals</t>
  </si>
  <si>
    <t>Select Finalists Based on Evaluation Scores</t>
  </si>
  <si>
    <t>Conduct Optional Oral Presentations and Demonstrations by Finalists</t>
  </si>
  <si>
    <t>Selected Vendors</t>
  </si>
  <si>
    <t>Conduct Negotiations with Selected Finalists</t>
  </si>
  <si>
    <t>Agency designees and selected Vendor(s)</t>
  </si>
  <si>
    <t>Receive Best and Final Offers (BAFO) from Finalists</t>
  </si>
  <si>
    <t>Award</t>
  </si>
  <si>
    <t>Award Contract to Lowest Responsible Bidder and Publish via eVP</t>
  </si>
  <si>
    <t>Observe Vendor Protest Deadline</t>
  </si>
  <si>
    <t>Responding Vendors</t>
  </si>
  <si>
    <t xml:space="preserve">Transition </t>
  </si>
  <si>
    <t>Initiate Contract Transition Period with New Vendor and AHS</t>
  </si>
  <si>
    <t>Awarded Vendor/AHS Vendor</t>
  </si>
  <si>
    <t xml:space="preserve">Knowledge Transfer (KT) Sessions with New Vendor Duration is 12 weeks </t>
  </si>
  <si>
    <t>Complete Knowledge Transfer (KT) Sessions with New Vendor</t>
  </si>
  <si>
    <t>Contract Effective Date</t>
  </si>
  <si>
    <t>Awarded Vendor</t>
  </si>
  <si>
    <t>(All)</t>
  </si>
  <si>
    <t>SLA-1</t>
  </si>
  <si>
    <t>SLA-2</t>
  </si>
  <si>
    <t>SLA-4</t>
  </si>
  <si>
    <t>Service Credit (% of Monthly Invoice)</t>
  </si>
  <si>
    <t>SLA #</t>
  </si>
  <si>
    <t>SLA Title</t>
  </si>
  <si>
    <t>SLA‑1</t>
  </si>
  <si>
    <t>System Availability</t>
  </si>
  <si>
    <t>SLA‑2</t>
  </si>
  <si>
    <t>First Call Resolution (FCR)</t>
  </si>
  <si>
    <t>SLA‑3</t>
  </si>
  <si>
    <t>Employee Attrition Rate</t>
  </si>
  <si>
    <t>SLA‑4</t>
  </si>
  <si>
    <t>Average Call Handling Rate</t>
  </si>
  <si>
    <t>SLA‑5</t>
  </si>
  <si>
    <t>Callback Assist Handling Rate</t>
  </si>
  <si>
    <t>SLA‑6</t>
  </si>
  <si>
    <t>Customer Satisfaction (CSAT)</t>
  </si>
  <si>
    <t>SLA‑7</t>
  </si>
  <si>
    <t>Abandonment Rate (AB)</t>
  </si>
  <si>
    <t>SLA‑8</t>
  </si>
  <si>
    <t>Blocked Calls</t>
  </si>
  <si>
    <t>SLA‑9</t>
  </si>
  <si>
    <t>Call Error Rate</t>
  </si>
  <si>
    <t>SLA‑10</t>
  </si>
  <si>
    <t>Call Transfers</t>
  </si>
  <si>
    <t>SLA‑11</t>
  </si>
  <si>
    <t>Agent Quality Scores</t>
  </si>
  <si>
    <t>SLA‑12</t>
  </si>
  <si>
    <t>Service Credits</t>
  </si>
  <si>
    <t>SLA‑13</t>
  </si>
  <si>
    <t>Liquidated Damages (LDs)</t>
  </si>
  <si>
    <t>Vendor must propose an LD framework with defined triggers, fixed amounts or daily rates, reasonable estimates of harm, and confirmation LDs are separate from SLA credits. Applies to major contract failures (e.g., missed milestones, transition failures, security breaches).</t>
  </si>
  <si>
    <t>SLA‑14</t>
  </si>
  <si>
    <t>Self‑Service &amp; Call Handling Reporting</t>
  </si>
  <si>
    <t>Vendor must report % of calls handled by self‑service vs. agents, total calls answered, average wait time, calls delivered, and call handling relative to contracted capacity. Vendor must define SLA thresholds and penalties for under‑capacity performance during excess volume.</t>
  </si>
  <si>
    <t>DES Minimum Requirement</t>
  </si>
  <si>
    <t>Vendor Committed Target</t>
  </si>
  <si>
    <t>Measurement Frequency</t>
  </si>
  <si>
    <t>Service Credit / Remedy Proposed</t>
  </si>
  <si>
    <t>Escalation / Repeated Failure Action</t>
  </si>
  <si>
    <t>Notes / Assumptions</t>
  </si>
  <si>
    <t>Required SLA Credit Summary Table (Vendor Must Complete)</t>
  </si>
  <si>
    <t>Performance Level</t>
  </si>
  <si>
    <t>Additional Required Action</t>
  </si>
  <si>
    <t>Meets Target</t>
  </si>
  <si>
    <t>None</t>
  </si>
  <si>
    <t>Minor Shortfall</t>
  </si>
  <si>
    <t>___%</t>
  </si>
  <si>
    <t>___</t>
  </si>
  <si>
    <t>Moderate Shortfall</t>
  </si>
  <si>
    <t>Severe Shortfall</t>
  </si>
  <si>
    <t>Mandatory CAP</t>
  </si>
  <si>
    <t>Two Consecutive Failures</t>
  </si>
  <si>
    <t>Executive Escalation</t>
  </si>
  <si>
    <t>Three Consecutive Failures</t>
  </si>
  <si>
    <t>Termination Review</t>
  </si>
  <si>
    <t>≥ 99.9% monthly uptime</t>
  </si>
  <si>
    <t>99.95% monthly uptime</t>
  </si>
  <si>
    <t>Monthly</t>
  </si>
  <si>
    <t>2% credit if 99.5–99.89%; 5% if 99.0–99.49%; 10% if &lt;99.0% (cap 10%)</t>
  </si>
  <si>
    <t>Root Cause Analysis within 5 business days; CAP after 1 failure; Executive review after 2 consecutive failures</t>
  </si>
  <si>
    <t>Excludes DES-approved maintenance and force majeure</t>
  </si>
  <si>
    <t>≥ 85% Year 1; ≥ 88% Option Years</t>
  </si>
  <si>
    <t>87% Year 1; 90% Option Years</t>
  </si>
  <si>
    <t>3% credit if ≤2% below target; 6% if &gt;2% below; 8% if &gt;5% below</t>
  </si>
  <si>
    <t>Performance Improvement Plan after 2 consecutive months below target</t>
  </si>
  <si>
    <t>FCR tracked via CRM case ID and 7-day repeat contact rule</t>
  </si>
  <si>
    <t>Average Call Handling</t>
  </si>
  <si>
    <t>80% within 5 min (forecast months); 80% within 30 min (spike months)</t>
  </si>
  <si>
    <t>85% within 5 min; 85% within 30 min</t>
  </si>
  <si>
    <t>Weekly (reported monthly)</t>
  </si>
  <si>
    <t>2% credit if 75–79%; 5% if 70–74%; 10% if &lt;70% (cap 10%)</t>
  </si>
  <si>
    <t>Staffing review after 2 weekly misses; Executive escalation if monthly miss</t>
  </si>
  <si>
    <t>Excludes calls abandoned &lt;30 sec and callback assist calls</t>
  </si>
  <si>
    <t>REQ-1.1 Personnel Qualifications: All personnel assigned to the engagement must meet the mutually agreed job requirements defined in standardized job descriptions, including required Knowledge, Skills, and Abilities (KSAs) for each role.
REQ-1.2 Work Authorization: All proposed personnel must be physically located in the United States and legally authorized to work in the United States.</t>
  </si>
  <si>
    <t>The solution shall provide real-time dashboards displaying operational metrics including system status, agent activity, queue statistics, and SLA/KPI performance, with capability for trend analysis and historical reporting.</t>
  </si>
  <si>
    <t>All vendor personnel assigned to the engagement shall sign and comply with the DES Non-Disclosure Agreement (NDA) prior to accessing any DES systems, data, or confidential information.</t>
  </si>
  <si>
    <t>DES shall have the right to conduct onsite or remote audits of the vendor’s financial, security, operational, and infrastructure controls upon reasonable notice during the contract period.</t>
  </si>
  <si>
    <t>The vendor shall disable system access for terminated personnel within 48 hours of termination and promptly notify DES. Any associated system licenses or user charges must be discontinued.</t>
  </si>
  <si>
    <t>All personnel assigned to perform work under the contract shall successfully pass a background check prior to receiving access to DES systems or confidential information.</t>
  </si>
  <si>
    <r>
      <rPr>
        <b/>
        <sz val="11"/>
        <color theme="1"/>
        <rFont val="Calibri"/>
        <family val="2"/>
        <scheme val="minor"/>
      </rPr>
      <t>SLA Instruction : Offerors must complete the SLA response table provided in this worksheet and include all required information for each SLA metric.
Offerors must propose clear, measurable, and enforceable SLA commitments. For each SLA metric identified in this RFP, Offerors must:</t>
    </r>
    <r>
      <rPr>
        <sz val="11"/>
        <color theme="1"/>
        <rFont val="Calibri"/>
        <family val="2"/>
        <scheme val="minor"/>
      </rPr>
      <t xml:space="preserve">
</t>
    </r>
    <r>
      <rPr>
        <b/>
        <sz val="11"/>
        <color theme="1"/>
        <rFont val="Calibri"/>
        <family val="2"/>
        <scheme val="minor"/>
      </rPr>
      <t>1. State the committed performance level.</t>
    </r>
    <r>
      <rPr>
        <sz val="11"/>
        <color theme="1"/>
        <rFont val="Calibri"/>
        <family val="2"/>
        <scheme val="minor"/>
      </rPr>
      <t xml:space="preserve">
Performance commitments must meet or exceed the DES minimum thresholds identified in this RFP.
</t>
    </r>
    <r>
      <rPr>
        <b/>
        <sz val="11"/>
        <color theme="1"/>
        <rFont val="Calibri"/>
        <family val="2"/>
        <scheme val="minor"/>
      </rPr>
      <t>2.Describe the measurement methodology.</t>
    </r>
    <r>
      <rPr>
        <sz val="11"/>
        <color theme="1"/>
        <rFont val="Calibri"/>
        <family val="2"/>
        <scheme val="minor"/>
      </rPr>
      <t xml:space="preserve">
Include how the metric is calculated, data sources, measurement intervals, and any applicable exclusions.
</t>
    </r>
    <r>
      <rPr>
        <b/>
        <sz val="11"/>
        <color theme="1"/>
        <rFont val="Calibri"/>
        <family val="2"/>
        <scheme val="minor"/>
      </rPr>
      <t>3.Define the service credit or remedy structure.</t>
    </r>
    <r>
      <rPr>
        <sz val="11"/>
        <color theme="1"/>
        <rFont val="Calibri"/>
        <family val="2"/>
        <scheme val="minor"/>
      </rPr>
      <t xml:space="preserve">
a) Credits must be expressed as a percentage reduction of the monthly invoice.
b) Credits must be graduated, meaning the percentage increases based on the degree of performance shortfall.
c) Credits must include clearly defined trigger thresholds and calculation rules.
</t>
    </r>
    <r>
      <rPr>
        <b/>
        <sz val="11"/>
        <color theme="1"/>
        <rFont val="Calibri"/>
        <family val="2"/>
        <scheme val="minor"/>
      </rPr>
      <t>4. Describe escalation steps for repeated or sustained underperformance.</t>
    </r>
    <r>
      <rPr>
        <sz val="11"/>
        <color theme="1"/>
        <rFont val="Calibri"/>
        <family val="2"/>
        <scheme val="minor"/>
      </rPr>
      <t xml:space="preserve">
This must include:
a) Escalation timelines
b) Required corrective action plans
c) Conditions under which DES may request remediation or invoke additional contractual remedies
</t>
    </r>
    <r>
      <rPr>
        <b/>
        <sz val="11"/>
        <color theme="1"/>
        <rFont val="Calibri"/>
        <family val="2"/>
        <scheme val="minor"/>
      </rPr>
      <t>5.Identify all assumptions and dependencies.</t>
    </r>
    <r>
      <rPr>
        <sz val="11"/>
        <color theme="1"/>
        <rFont val="Calibri"/>
        <family val="2"/>
        <scheme val="minor"/>
      </rPr>
      <t xml:space="preserve">
Any assumptions related to DES responsibilities, third party dependencies, or system availability must be clearly stated.
</t>
    </r>
    <r>
      <rPr>
        <b/>
        <sz val="11"/>
        <color theme="1"/>
        <rFont val="Calibri"/>
        <family val="2"/>
        <scheme val="minor"/>
      </rPr>
      <t>6.Propose stronger targets where applicable.</t>
    </r>
    <r>
      <rPr>
        <sz val="11"/>
        <color theme="1"/>
        <rFont val="Calibri"/>
        <family val="2"/>
        <scheme val="minor"/>
      </rPr>
      <t xml:space="preserve">
Offerors are encouraged to exceed the minimum SLA thresholds and may propose enhanced performance guarantees.</t>
    </r>
  </si>
  <si>
    <t>Configuration / Customization Required</t>
  </si>
  <si>
    <t>Notes</t>
  </si>
  <si>
    <t>Y</t>
  </si>
  <si>
    <t>Configuration</t>
  </si>
  <si>
    <t>Purpose</t>
  </si>
  <si>
    <t>Worksheets to Complete</t>
  </si>
  <si>
    <t>General Rules</t>
  </si>
  <si>
    <t>Worksheet 01 &amp; 02</t>
  </si>
  <si>
    <t>UI Call Center RFP – Vendor Workbook Instructions and Examples</t>
  </si>
  <si>
    <t>✅ Example Vendor Response Table : Example Completed Rows (For Vendor Guidance Only).
The rows below are examples only to illustrate the expected level of detail when completing the SLA Matrix. 
Offerors must provide similar responses for all requirements listed in the matrix.</t>
  </si>
  <si>
    <t>Digital Containment Rate</t>
  </si>
  <si>
    <t>Automation Resolution Rate</t>
  </si>
  <si>
    <t>Automation and AI Capabilities</t>
  </si>
  <si>
    <t>CR-3C-9</t>
  </si>
  <si>
    <t>CR-3C-10</t>
  </si>
  <si>
    <t>Responsible AI Governance</t>
  </si>
  <si>
    <t>Solution -AI-First Service Delivery</t>
  </si>
  <si>
    <t>Solution -Digital Workers / Operational Automation</t>
  </si>
  <si>
    <t>Solution -Continuous Innovation</t>
  </si>
  <si>
    <t>SLA-15</t>
  </si>
  <si>
    <t>SLA-16</t>
  </si>
  <si>
    <t>SLA-17</t>
  </si>
  <si>
    <t>Self-Service Adoption Rate</t>
  </si>
  <si>
    <t>Vendor must report the percentage of total claimant interactions initiated and completed through self-service channels (e.g., web portal, chatbot, IVR) versus agent-assisted channels. Vendor must propose improvement targets over the contract term.</t>
  </si>
  <si>
    <t>SLA-18</t>
  </si>
  <si>
    <t>AI Response Accuracy</t>
  </si>
  <si>
    <t>SLA-19</t>
  </si>
  <si>
    <t>Continuous Improvement / Automation Growth</t>
  </si>
  <si>
    <t>Vendor must report year-over-year improvement in automation usage or digital containment rates and describe initiatives implemented to increase automation efficiency while maintaining service quality and customer satisfaction.</t>
  </si>
  <si>
    <t>Solution -AI-First Service Design and Virtual Agent Capability</t>
  </si>
  <si>
    <t>The solution shall support AI-enabled conversational self-service capabilities, including virtual agents and chatbot technologies capable of resolving common claimant inquiries without live agent involvement.
Self-service channels must be designed to lead the customer journey, routing interactions to live agents only when automated resolution is not possible.
The solution shall support seamless escalation from automated self-service to live agent interactions, while preserving conversation context, customer interaction history, authentication status, and case data.
Vendors must describe the conversational AI architecture, including virtual agents, IVR automation, knowledge orchestration, and integration with live agent channels..</t>
  </si>
  <si>
    <t>Vendor shall describe governance processes used to manage and monitor AI-enabled features, including:
• AI performance monitoring and accuracy validation
• Human oversight and review processes
• Bias detection and mitigation procedures
• Explainability and transparency of AI decisions
• Compliance with applicable privacy, security, and regulatory standards
Vendors must also describe controls for monitoring AI model performance and preventing unintended outcomes while ensuring alignment with DES policies and public sector compliance requirements.</t>
  </si>
  <si>
    <t>Vendor shall describe the automation potential of the proposed solution, including estimated digital containment rates or percentage of interactions that can be fully resolved without live agent involvement.
Vendors must also:
• Provide projected automation and digital containment rates over the contract term
• Identify high-volume inquiry types suitable for automation
• Describe the methodology used to estimate automation potential
• Explain how automation performance will be measured, monitored, and continuously improved</t>
  </si>
  <si>
    <t>Pricing -performance-based or outcome-based pricing</t>
  </si>
  <si>
    <t>Pricing Submission / Pricing Tables</t>
  </si>
  <si>
    <t>Pricing Methodology and Assumptions</t>
  </si>
  <si>
    <t>Shared Operations Billing Model</t>
  </si>
  <si>
    <t>Transition / Technology Ownership Pricing</t>
  </si>
  <si>
    <t>Security Compliance</t>
  </si>
  <si>
    <r>
      <t xml:space="preserve">Vendor must propose a committed </t>
    </r>
    <r>
      <rPr>
        <b/>
        <sz val="11"/>
        <color theme="1"/>
        <rFont val="Times New Roman"/>
        <family val="1"/>
      </rPr>
      <t>monthly uptime percentage</t>
    </r>
    <r>
      <rPr>
        <sz val="11"/>
        <color theme="1"/>
        <rFont val="Times New Roman"/>
        <family val="1"/>
      </rPr>
      <t xml:space="preserve">, meeting or exceeding </t>
    </r>
    <r>
      <rPr>
        <b/>
        <sz val="11"/>
        <color theme="1"/>
        <rFont val="Times New Roman"/>
        <family val="1"/>
      </rPr>
      <t>99.9%</t>
    </r>
    <r>
      <rPr>
        <sz val="11"/>
        <color theme="1"/>
        <rFont val="Times New Roman"/>
        <family val="1"/>
      </rPr>
      <t xml:space="preserve"> availability.</t>
    </r>
  </si>
  <si>
    <r>
      <t xml:space="preserve">Vendor must propose a </t>
    </r>
    <r>
      <rPr>
        <b/>
        <sz val="11"/>
        <color theme="1"/>
        <rFont val="Times New Roman"/>
        <family val="1"/>
      </rPr>
      <t>monthly FCR percentage</t>
    </r>
    <r>
      <rPr>
        <sz val="11"/>
        <color theme="1"/>
        <rFont val="Times New Roman"/>
        <family val="1"/>
      </rPr>
      <t xml:space="preserve"> for live calls and chat sessions and describe how FCR will be captured, measured, and reported across all channels.</t>
    </r>
  </si>
  <si>
    <r>
      <t xml:space="preserve">Vendor must propose a </t>
    </r>
    <r>
      <rPr>
        <b/>
        <sz val="11"/>
        <color theme="1"/>
        <rFont val="Times New Roman"/>
        <family val="1"/>
      </rPr>
      <t>not‑to‑exceed annual attrition rate</t>
    </r>
    <r>
      <rPr>
        <sz val="11"/>
        <color theme="1"/>
        <rFont val="Times New Roman"/>
        <family val="1"/>
      </rPr>
      <t>, tracked, measured, and reported monthly.</t>
    </r>
  </si>
  <si>
    <r>
      <t xml:space="preserve">Vendor must commit to a weekly call handling % and response‑time threshold meeting or exceeding: </t>
    </r>
    <r>
      <rPr>
        <b/>
        <sz val="11"/>
        <color theme="1"/>
        <rFont val="Times New Roman"/>
        <family val="1"/>
      </rPr>
      <t>80% of calls answered within 5 min</t>
    </r>
    <r>
      <rPr>
        <sz val="11"/>
        <color theme="1"/>
        <rFont val="Times New Roman"/>
        <family val="1"/>
      </rPr>
      <t xml:space="preserve"> when volumes meet forecast; </t>
    </r>
    <r>
      <rPr>
        <b/>
        <sz val="11"/>
        <color theme="1"/>
        <rFont val="Times New Roman"/>
        <family val="1"/>
      </rPr>
      <t>80% within 30 min</t>
    </r>
    <r>
      <rPr>
        <sz val="11"/>
        <color theme="1"/>
        <rFont val="Times New Roman"/>
        <family val="1"/>
      </rPr>
      <t xml:space="preserve"> during volume spikes above forecast. Excludes calls abandoned &lt;30 seconds and callback assist calls.</t>
    </r>
  </si>
  <si>
    <r>
      <t xml:space="preserve">Vendor must propose a committed </t>
    </r>
    <r>
      <rPr>
        <b/>
        <sz val="11"/>
        <color theme="1"/>
        <rFont val="Times New Roman"/>
        <family val="1"/>
      </rPr>
      <t>average monthly callback assist handling percentage</t>
    </r>
    <r>
      <rPr>
        <sz val="11"/>
        <color theme="1"/>
        <rFont val="Times New Roman"/>
        <family val="1"/>
      </rPr>
      <t>.</t>
    </r>
  </si>
  <si>
    <r>
      <t xml:space="preserve">Vendor must propose an </t>
    </r>
    <r>
      <rPr>
        <b/>
        <sz val="11"/>
        <color theme="1"/>
        <rFont val="Times New Roman"/>
        <family val="1"/>
      </rPr>
      <t>average CSAT score</t>
    </r>
    <r>
      <rPr>
        <sz val="11"/>
        <color theme="1"/>
        <rFont val="Times New Roman"/>
        <family val="1"/>
      </rPr>
      <t xml:space="preserve">, minimum </t>
    </r>
    <r>
      <rPr>
        <b/>
        <sz val="11"/>
        <color theme="1"/>
        <rFont val="Times New Roman"/>
        <family val="1"/>
      </rPr>
      <t>90%</t>
    </r>
    <r>
      <rPr>
        <sz val="11"/>
        <color theme="1"/>
        <rFont val="Times New Roman"/>
        <family val="1"/>
      </rPr>
      <t xml:space="preserve"> or a graduated plan reaching 90% within 12 months of go‑live, and describe measurement method/frequency across all channels.</t>
    </r>
  </si>
  <si>
    <r>
      <t xml:space="preserve">Vendor must commit to </t>
    </r>
    <r>
      <rPr>
        <b/>
        <sz val="11"/>
        <color theme="1"/>
        <rFont val="Times New Roman"/>
        <family val="1"/>
      </rPr>
      <t>no more than 10%</t>
    </r>
    <r>
      <rPr>
        <sz val="11"/>
        <color theme="1"/>
        <rFont val="Times New Roman"/>
        <family val="1"/>
      </rPr>
      <t xml:space="preserve"> weekly abandonment rate for calls abandoned after 30 seconds and state the timeline to achieve this commitment.</t>
    </r>
  </si>
  <si>
    <r>
      <t xml:space="preserve">Vendor must propose a weekly </t>
    </r>
    <r>
      <rPr>
        <b/>
        <sz val="11"/>
        <color theme="1"/>
        <rFont val="Times New Roman"/>
        <family val="1"/>
      </rPr>
      <t>not‑to‑exceed % of blocked calls</t>
    </r>
    <r>
      <rPr>
        <sz val="11"/>
        <color theme="1"/>
        <rFont val="Times New Roman"/>
        <family val="1"/>
      </rPr>
      <t xml:space="preserve"> (calls unable to connect due to busy circuits).</t>
    </r>
  </si>
  <si>
    <r>
      <t xml:space="preserve">Vendor must propose a </t>
    </r>
    <r>
      <rPr>
        <b/>
        <sz val="11"/>
        <color theme="1"/>
        <rFont val="Times New Roman"/>
        <family val="1"/>
      </rPr>
      <t>weekly not‑to‑exceed dropped call rate</t>
    </r>
    <r>
      <rPr>
        <sz val="11"/>
        <color theme="1"/>
        <rFont val="Times New Roman"/>
        <family val="1"/>
      </rPr>
      <t xml:space="preserve">, maximum acceptable </t>
    </r>
    <r>
      <rPr>
        <b/>
        <sz val="11"/>
        <color theme="1"/>
        <rFont val="Times New Roman"/>
        <family val="1"/>
      </rPr>
      <t>1%</t>
    </r>
    <r>
      <rPr>
        <sz val="11"/>
        <color theme="1"/>
        <rFont val="Times New Roman"/>
        <family val="1"/>
      </rPr>
      <t xml:space="preserve"> for errors without customer action.</t>
    </r>
  </si>
  <si>
    <r>
      <t xml:space="preserve">Vendor must propose a weekly </t>
    </r>
    <r>
      <rPr>
        <b/>
        <sz val="11"/>
        <color theme="1"/>
        <rFont val="Times New Roman"/>
        <family val="1"/>
      </rPr>
      <t>not‑to‑exceed % of calls transferred to DES</t>
    </r>
    <r>
      <rPr>
        <sz val="11"/>
        <color theme="1"/>
        <rFont val="Times New Roman"/>
        <family val="1"/>
      </rPr>
      <t xml:space="preserve"> for mutually agreed call types. Expectation: </t>
    </r>
    <r>
      <rPr>
        <b/>
        <sz val="11"/>
        <color theme="1"/>
        <rFont val="Times New Roman"/>
        <family val="1"/>
      </rPr>
      <t>0% transfers</t>
    </r>
    <r>
      <rPr>
        <sz val="11"/>
        <color theme="1"/>
        <rFont val="Times New Roman"/>
        <family val="1"/>
      </rPr>
      <t xml:space="preserve"> for call types vendor agents are trained to resolve. Vendor must describe internal escalation processes.</t>
    </r>
  </si>
  <si>
    <r>
      <t xml:space="preserve">Vendor must propose the </t>
    </r>
    <r>
      <rPr>
        <b/>
        <sz val="11"/>
        <color theme="1"/>
        <rFont val="Times New Roman"/>
        <family val="1"/>
      </rPr>
      <t>monthly % of agents</t>
    </r>
    <r>
      <rPr>
        <sz val="11"/>
        <color theme="1"/>
        <rFont val="Times New Roman"/>
        <family val="1"/>
      </rPr>
      <t xml:space="preserve"> (tenure &gt;30 days) who meet or exceed quality score criteria based on a statistically valid sample. Minimum acceptable: </t>
    </r>
    <r>
      <rPr>
        <b/>
        <sz val="11"/>
        <color theme="1"/>
        <rFont val="Times New Roman"/>
        <family val="1"/>
      </rPr>
      <t>85%</t>
    </r>
    <r>
      <rPr>
        <sz val="11"/>
        <color theme="1"/>
        <rFont val="Times New Roman"/>
        <family val="1"/>
      </rPr>
      <t>.</t>
    </r>
  </si>
  <si>
    <r>
      <t xml:space="preserve">Vendor must propose a </t>
    </r>
    <r>
      <rPr>
        <b/>
        <sz val="11"/>
        <color theme="1"/>
        <rFont val="Times New Roman"/>
        <family val="1"/>
      </rPr>
      <t>service credit structure</t>
    </r>
    <r>
      <rPr>
        <sz val="11"/>
        <color theme="1"/>
        <rFont val="Times New Roman"/>
        <family val="1"/>
      </rPr>
      <t>, including: % invoice reductions, graduated tiers, monthly aggregate cap, escalation actions, exclusions, and rationale showing credits are compensatory.</t>
    </r>
  </si>
  <si>
    <r>
      <t xml:space="preserve">Vendor must propose a monthly </t>
    </r>
    <r>
      <rPr>
        <b/>
        <sz val="11"/>
        <color theme="1"/>
        <rFont val="Times New Roman"/>
        <family val="1"/>
      </rPr>
      <t>digital containment rate</t>
    </r>
    <r>
      <rPr>
        <sz val="11"/>
        <color theme="1"/>
        <rFont val="Times New Roman"/>
        <family val="1"/>
      </rPr>
      <t>, defined as the percentage of claimant interactions fully resolved through automated channels (e.g., IVR self-service, chatbot, automated workflows) without requiring a live agent. Vendor must describe how containment will be measured and reported across all channels.</t>
    </r>
  </si>
  <si>
    <r>
      <t xml:space="preserve">Vendor must propose a monthly </t>
    </r>
    <r>
      <rPr>
        <b/>
        <sz val="11"/>
        <color theme="1"/>
        <rFont val="Times New Roman"/>
        <family val="1"/>
      </rPr>
      <t>automation resolution rate</t>
    </r>
    <r>
      <rPr>
        <sz val="11"/>
        <color theme="1"/>
        <rFont val="Times New Roman"/>
        <family val="1"/>
      </rPr>
      <t xml:space="preserve"> representing the percentage of inquiries successfully completed by automation tools (chatbots, virtual assistants, automated processes). Vendor must describe the measurement methodology and reporting approach.</t>
    </r>
  </si>
  <si>
    <r>
      <t xml:space="preserve">Vendor must describe the methodology used to measure the </t>
    </r>
    <r>
      <rPr>
        <b/>
        <sz val="11"/>
        <color theme="1"/>
        <rFont val="Times New Roman"/>
        <family val="1"/>
      </rPr>
      <t>accuracy of automated responses</t>
    </r>
    <r>
      <rPr>
        <sz val="11"/>
        <color theme="1"/>
        <rFont val="Times New Roman"/>
        <family val="1"/>
      </rPr>
      <t xml:space="preserve"> provided by AI-enabled systems such as chatbots or virtual assistants. Vendor must propose acceptable accuracy thresholds and monitoring procedures.</t>
    </r>
  </si>
  <si>
    <t>Refer to Attachment L_UI Call Center_Pricing Workbook</t>
  </si>
  <si>
    <t>1. Out‑of‑the‑Box</t>
  </si>
  <si>
    <t>2. Configuration</t>
  </si>
  <si>
    <t>3. Customization</t>
  </si>
  <si>
    <t>4. Third‑Party Integration</t>
  </si>
  <si>
    <t>5. Not Applicable</t>
  </si>
  <si>
    <t>Example Completed Rows</t>
  </si>
  <si>
    <t>Specification Sub Category</t>
  </si>
  <si>
    <t>Specification Number</t>
  </si>
  <si>
    <t>Vendor Attestation of Compliance (Y / Partial / N / Roadmap)</t>
  </si>
  <si>
    <t>Vendor MUST / SHALL describe how they substantially conform to these specifications.  A separate WORD doc would be acceptable if there is not enough room in this column.</t>
  </si>
  <si>
    <t>Core Specifications (that must be described in the Vendor's offer in detail as to how they substantially conforms to the specification).</t>
  </si>
  <si>
    <t>Additional Specifications that must be described in detail how the Vendor substantially conforms.</t>
  </si>
  <si>
    <t>Vendor Attestation of their Compliance (Y / Partial / N / Roadmap)</t>
  </si>
  <si>
    <t>DES Minimum Specification</t>
  </si>
  <si>
    <t>Specification Category</t>
  </si>
  <si>
    <t>Solution - AI-First Service Design and Virtual Agent Capability</t>
  </si>
  <si>
    <t>CR-3B-1</t>
  </si>
  <si>
    <t>CR-3B-2</t>
  </si>
  <si>
    <t>CR-3B-3</t>
  </si>
  <si>
    <t>CR-3B-4</t>
  </si>
  <si>
    <t>CR‑1A‑1</t>
  </si>
  <si>
    <t>CR‑1A‑2</t>
  </si>
  <si>
    <t>Vendor Experience</t>
  </si>
  <si>
    <t>1. 01_Requirement</t>
  </si>
  <si>
    <t>Core requirement matrix. Vendors must complete all response fields for every Requirement listed, including mandatory staffing requirements, onshore-only requirements, and vendor experience requirements.</t>
  </si>
  <si>
    <t>2. 02_Core_Specification</t>
  </si>
  <si>
    <t>Detailed functional and operational Specifications. Vendors must complete every response field.</t>
  </si>
  <si>
    <t>3. 03_Additional Specs</t>
  </si>
  <si>
    <t>Additional required features, operational capabilities, and optional enhancements. Vendors must complete all response fields.</t>
  </si>
  <si>
    <t>4. 04_SLA</t>
  </si>
  <si>
    <t>Vendors must provide committed SLA targets, measurement methodology, service credit structure, and escalation steps.</t>
  </si>
  <si>
    <t>5. 05_Pricing</t>
  </si>
  <si>
    <r>
      <t xml:space="preserve">All pricing must be entered in the </t>
    </r>
    <r>
      <rPr>
        <b/>
        <sz val="11"/>
        <color theme="1"/>
        <rFont val="Segoe UI"/>
        <family val="2"/>
      </rPr>
      <t>Pricing Workbook</t>
    </r>
    <r>
      <rPr>
        <sz val="11"/>
        <color theme="1"/>
        <rFont val="Segoe UI"/>
        <family val="2"/>
      </rPr>
      <t>.</t>
    </r>
  </si>
  <si>
    <r>
      <t xml:space="preserve">Do </t>
    </r>
    <r>
      <rPr>
        <b/>
        <sz val="11"/>
        <color theme="1"/>
        <rFont val="Segoe UI"/>
        <family val="2"/>
      </rPr>
      <t>not</t>
    </r>
    <r>
      <rPr>
        <sz val="11"/>
        <color theme="1"/>
        <rFont val="Segoe UI"/>
        <family val="2"/>
      </rPr>
      <t xml:space="preserve"> enter pricing in any Requirements or Specifications worksheets.</t>
    </r>
  </si>
  <si>
    <t>Explanation</t>
  </si>
  <si>
    <t>Limitations</t>
  </si>
  <si>
    <t>Alternatives</t>
  </si>
  <si>
    <t>Implementation timeline</t>
  </si>
  <si>
    <t>CR‑1A‑2: Onshore‑Only Service Delivery</t>
  </si>
  <si>
    <t>CR‑1A‑3: Vendor Experience Requirement</t>
  </si>
  <si>
    <r>
      <t>1. Do not modify</t>
    </r>
    <r>
      <rPr>
        <sz val="11"/>
        <color theme="1"/>
        <rFont val="Segoe UI"/>
        <family val="2"/>
      </rPr>
      <t xml:space="preserve"> DES Requirement or Specification text, IDs, numbering, or worksheet structure.</t>
    </r>
  </si>
  <si>
    <r>
      <t>2. All vendor response fields must be completed.</t>
    </r>
    <r>
      <rPr>
        <sz val="11"/>
        <color theme="1"/>
        <rFont val="Segoe UI"/>
        <family val="2"/>
      </rPr>
      <t xml:space="preserve"> Blank fields may be deemed non‑compliant.</t>
    </r>
  </si>
  <si>
    <r>
      <t xml:space="preserve">3. Use </t>
    </r>
    <r>
      <rPr>
        <b/>
        <sz val="11"/>
        <color theme="1"/>
        <rFont val="Segoe UI"/>
        <family val="2"/>
      </rPr>
      <t>drop‑down lists</t>
    </r>
    <r>
      <rPr>
        <sz val="11"/>
        <color theme="1"/>
        <rFont val="Segoe UI"/>
        <family val="2"/>
      </rPr>
      <t xml:space="preserve"> where provided (e.g., Comply, Configuration/Customization categories).</t>
    </r>
  </si>
  <si>
    <r>
      <t xml:space="preserve">4. If the Vendor selects </t>
    </r>
    <r>
      <rPr>
        <b/>
        <sz val="11"/>
        <color theme="1"/>
        <rFont val="Segoe UI"/>
        <family val="2"/>
      </rPr>
      <t>Partial</t>
    </r>
    <r>
      <rPr>
        <sz val="11"/>
        <color theme="1"/>
        <rFont val="Segoe UI"/>
        <family val="2"/>
      </rPr>
      <t xml:space="preserve">, </t>
    </r>
    <r>
      <rPr>
        <b/>
        <sz val="11"/>
        <color theme="1"/>
        <rFont val="Segoe UI"/>
        <family val="2"/>
      </rPr>
      <t>N</t>
    </r>
    <r>
      <rPr>
        <sz val="11"/>
        <color theme="1"/>
        <rFont val="Segoe UI"/>
        <family val="2"/>
      </rPr>
      <t xml:space="preserve">, or </t>
    </r>
    <r>
      <rPr>
        <b/>
        <sz val="11"/>
        <color theme="1"/>
        <rFont val="Segoe UI"/>
        <family val="2"/>
      </rPr>
      <t>Roadmap</t>
    </r>
    <r>
      <rPr>
        <sz val="11"/>
        <color theme="1"/>
        <rFont val="Segoe UI"/>
        <family val="2"/>
      </rPr>
      <t>, they must provide:</t>
    </r>
  </si>
  <si>
    <r>
      <t xml:space="preserve">5. Clearly state </t>
    </r>
    <r>
      <rPr>
        <b/>
        <sz val="11"/>
        <color theme="1"/>
        <rFont val="Segoe UI"/>
        <family val="2"/>
      </rPr>
      <t>assumptions and dependencies</t>
    </r>
    <r>
      <rPr>
        <sz val="11"/>
        <color theme="1"/>
        <rFont val="Segoe UI"/>
        <family val="2"/>
      </rPr>
      <t xml:space="preserve"> (DES responsibilities, data sources, third‑party integrations).</t>
    </r>
  </si>
  <si>
    <r>
      <t xml:space="preserve">6. Responses must be </t>
    </r>
    <r>
      <rPr>
        <b/>
        <sz val="11"/>
        <color theme="1"/>
        <rFont val="Segoe UI"/>
        <family val="2"/>
      </rPr>
      <t>concise, specific</t>
    </r>
    <r>
      <rPr>
        <sz val="11"/>
        <color theme="1"/>
        <rFont val="Segoe UI"/>
        <family val="2"/>
      </rPr>
      <t xml:space="preserve">, and describe </t>
    </r>
    <r>
      <rPr>
        <b/>
        <sz val="11"/>
        <color theme="1"/>
        <rFont val="Segoe UI"/>
        <family val="2"/>
      </rPr>
      <t>how</t>
    </r>
    <r>
      <rPr>
        <sz val="11"/>
        <color theme="1"/>
        <rFont val="Segoe UI"/>
        <family val="2"/>
      </rPr>
      <t xml:space="preserve"> each Requirement/Specification will be fulfilled.</t>
    </r>
  </si>
  <si>
    <t>7. Responses must include updated DES requirements added in this version, including:</t>
  </si>
  <si>
    <t>Worksheet 01 &amp; 02 – Compliance Guidance</t>
  </si>
  <si>
    <t>Comply Values</t>
  </si>
  <si>
    <r>
      <t>2. Partial</t>
    </r>
    <r>
      <rPr>
        <sz val="11"/>
        <color theme="1"/>
        <rFont val="Segoe UI"/>
        <family val="2"/>
      </rPr>
      <t xml:space="preserve"> – Partially Compliant</t>
    </r>
  </si>
  <si>
    <r>
      <t>4. Roadmap</t>
    </r>
    <r>
      <rPr>
        <sz val="11"/>
        <color theme="1"/>
        <rFont val="Segoe UI"/>
        <family val="2"/>
      </rPr>
      <t xml:space="preserve"> – Planned future capability</t>
    </r>
  </si>
  <si>
    <t>Configuration / Customization Values</t>
  </si>
  <si>
    <t>Vendor Response Guidance</t>
  </si>
  <si>
    <r>
      <t xml:space="preserve">Describe </t>
    </r>
    <r>
      <rPr>
        <b/>
        <sz val="11"/>
        <color theme="1"/>
        <rFont val="Segoe UI"/>
        <family val="2"/>
      </rPr>
      <t>how</t>
    </r>
    <r>
      <rPr>
        <sz val="11"/>
        <color theme="1"/>
        <rFont val="Segoe UI"/>
        <family val="2"/>
      </rPr>
      <t xml:space="preserve"> the vendor meets the Requirement/Specification.</t>
    </r>
  </si>
  <si>
    <t>Include features, processes, tools, or configuration steps.</t>
  </si>
  <si>
    <t>Avoid one‑word responses.</t>
  </si>
  <si>
    <t>Identify dependencies on DES, third parties, or data availability.</t>
  </si>
  <si>
    <t>Worksheet 04 – SLA Guidance</t>
  </si>
  <si>
    <t>For each SLA, the vendor must provide:</t>
  </si>
  <si>
    <t>1. Performance Target</t>
  </si>
  <si>
    <r>
      <t>2. Measurement Methodology</t>
    </r>
    <r>
      <rPr>
        <sz val="11"/>
        <color theme="1"/>
        <rFont val="Segoe UI"/>
        <family val="2"/>
      </rPr>
      <t xml:space="preserve"> (formula, data source, measurement interval)</t>
    </r>
  </si>
  <si>
    <r>
      <t>3. Service Credits</t>
    </r>
    <r>
      <rPr>
        <sz val="11"/>
        <color theme="1"/>
        <rFont val="Segoe UI"/>
        <family val="2"/>
      </rPr>
      <t xml:space="preserve"> (tiers, thresholds, invoice reduction %)</t>
    </r>
  </si>
  <si>
    <t>4. Escalation Steps</t>
  </si>
  <si>
    <t>5. Assumptions &amp; Dependencies</t>
  </si>
  <si>
    <t>Service credit models must be objective, measurable, and auditable.</t>
  </si>
  <si>
    <t>Worksheet 05 – Pricing Guidance</t>
  </si>
  <si>
    <r>
      <t xml:space="preserve">Pricing must be entered </t>
    </r>
    <r>
      <rPr>
        <b/>
        <sz val="11"/>
        <color theme="1"/>
        <rFont val="Segoe UI"/>
        <family val="2"/>
      </rPr>
      <t>only</t>
    </r>
    <r>
      <rPr>
        <sz val="11"/>
        <color theme="1"/>
        <rFont val="Segoe UI"/>
        <family val="2"/>
      </rPr>
      <t xml:space="preserve"> in the </t>
    </r>
    <r>
      <rPr>
        <b/>
        <sz val="11"/>
        <color theme="1"/>
        <rFont val="Segoe UI"/>
        <family val="2"/>
      </rPr>
      <t>UI Call Center Pricing Workbook</t>
    </r>
    <r>
      <rPr>
        <sz val="11"/>
        <color theme="1"/>
        <rFont val="Segoe UI"/>
        <family val="2"/>
      </rPr>
      <t>.</t>
    </r>
  </si>
  <si>
    <t>Include itemized cost tables, unit definitions, volumes, and pricing assumptions.</t>
  </si>
  <si>
    <t>Pricing entered in other worksheets will not be evaluated.</t>
  </si>
  <si>
    <r>
      <t xml:space="preserve">Example rows in yellow are provided solely for guidance. Vendors must provide their own responses for </t>
    </r>
    <r>
      <rPr>
        <b/>
        <sz val="11"/>
        <color theme="1"/>
        <rFont val="Segoe UI"/>
        <family val="2"/>
      </rPr>
      <t>all</t>
    </r>
    <r>
      <rPr>
        <sz val="11"/>
        <color theme="1"/>
        <rFont val="Segoe UI"/>
        <family val="2"/>
      </rPr>
      <t xml:space="preserve"> actual Requirements and Specifications.</t>
    </r>
  </si>
  <si>
    <r>
      <rPr>
        <b/>
        <sz val="11"/>
        <color theme="1"/>
        <rFont val="Segoe UI"/>
        <family val="2"/>
      </rPr>
      <t>Pricing Clarification:</t>
    </r>
    <r>
      <rPr>
        <sz val="11"/>
        <color theme="1"/>
        <rFont val="Segoe UI"/>
        <family val="2"/>
      </rPr>
      <t xml:space="preserve">
Certain Specifications in 03_Additional Specs require vendors to describe pricing methodology, pricing assumptions, billing approach, and commercial models.
These responses must NOT include any dollar amounts.
All numeric pricing, unit rates, cost tables, and financial values must be entered exclusively in the 05_Pricing workbook.</t>
    </r>
  </si>
  <si>
    <t>Vendor Attestation of Compliance</t>
  </si>
  <si>
    <r>
      <t>1. Yes</t>
    </r>
    <r>
      <rPr>
        <sz val="11"/>
        <color theme="1"/>
        <rFont val="Segoe UI"/>
        <family val="2"/>
      </rPr>
      <t xml:space="preserve"> – Fully Compliant</t>
    </r>
  </si>
  <si>
    <r>
      <t>3. No</t>
    </r>
    <r>
      <rPr>
        <sz val="11"/>
        <color theme="1"/>
        <rFont val="Segoe UI"/>
        <family val="2"/>
      </rPr>
      <t xml:space="preserve"> – Not Compliant</t>
    </r>
  </si>
  <si>
    <t>REQ‑1.2 Work Authorization: All proposed personnel must be physically located in the United States and legally authorized to work in the United States.</t>
  </si>
  <si>
    <t>All personnel assigned to the DES engagement will meet role‑specific KSAs as defined in standardized job descriptions for agents, supervisors, QA analysts, trainers, and workforce management staff. All personnel will be located within the United States and verified as legally authorized to work in the U.S. through standard onboarding and I‑9 processes.</t>
  </si>
  <si>
    <t>Out‑of‑the‑Box</t>
  </si>
  <si>
    <t>Staffing plan details and job descriptions will be included in the proposal.</t>
  </si>
  <si>
    <t>CR‑3A‑1</t>
  </si>
  <si>
    <t>The Contact Center solution must be a cloud‑based platform.</t>
  </si>
  <si>
    <t>The proposed contact center platform is delivered as a secure cloud‑based CCaaS solution hosted in FedRAMP‑authorized U.S. data centers. The platform provides high availability, built‑in disaster recovery, and elastic scalability to support fluctuating call volumes.</t>
  </si>
  <si>
    <t>Platform is fully cloud‑hosted and requires no on‑premises infrastructure.</t>
  </si>
  <si>
    <t>CR‑3A‑2</t>
  </si>
  <si>
    <t>The solution must support a minimum of both voice and chat channels and preferably additional interaction channels.</t>
  </si>
  <si>
    <t>The proposed solution supports voice and chat as baseline channels, along with SMS, email, and optional social messaging integrations. All channels are accessible from a unified agent desktop with integrated routing.</t>
  </si>
  <si>
    <t>Additional channels (e.g., SMS, email) can be enabled during implementation based on DES preferences.</t>
  </si>
  <si>
    <t>Example Completed Rows (For Vendor Guidance Only – Do Not Modify or Submit)
The rows below are examples only to illustrate the expected level of detail when completing the Specifications Matrix. 
Offerors must provide similar responses for all Specifications listed in the matrix.</t>
  </si>
  <si>
    <t>This workbook contains the DES UI Call Center Requirements, Specifications, Service Level Agreements (SLAs), and references to the separate Pricing Workbook. Offerors must complete all required worksheets to demonstrate compliance and provide measurable, auditable commitments</t>
  </si>
  <si>
    <t>Vendor Attestation as to Whether they Meet or Do Not Meet this Requirement (Yes or No)</t>
  </si>
  <si>
    <t>Vendor must describe how they substantially conform to these specifications, including the extent of that conformance. If additional space is needed, a separate Word document may be submitted.</t>
  </si>
  <si>
    <t>Vendor to describe how the solution offering will have a minimum of both voice and chat channels and preferably more service interaction channels.</t>
  </si>
  <si>
    <t>The vendor to describe in their offer how provide a Virtual Customer Assistant capability that supports automated claimant interactions through web chat, voice, SMS, email, or other digital channels.
The Virtual Customer Assistant may leverage conversational AI technologies to understand claimant inquiries, provide automated responses, and resolve common requests before routing interactions to live agents.
Vendors Vendor to describe in their offer how describe the capabilities, supported channels, authentication options, and examples of interactions that can be automated using the proposed solution.</t>
  </si>
  <si>
    <t>Note : Specifications in this worksheet may request pricing methodology or assumptions.
However, vendors must NOT include any dollar amounts in this sheet.
All pricing values must be submitted only in the 05_Pricing workbook.</t>
  </si>
  <si>
    <t>Description</t>
  </si>
  <si>
    <t>Describe how your solution can support access control for agents working remotely. For example, is a Virtual Desktop (VDI) solution used and how is it configured to prevent data in DES systems or from DES customers from being exported or copied from the VDI solution?</t>
  </si>
  <si>
    <t>Describe your approach for enabling DES to assume greater operational or technology responsibility during the contract term, including transition activities, knowledge transfer, training, licensing implications, and any one-time or recurring costs.</t>
  </si>
  <si>
    <t>Describe your outcome-based commercial model, including the specific performance metrics used, baseline assumptions, incentive or at-risk pricing components, measurement methodology, reporting cadence, and reconciliation process. Metrics may include digital containment, first contact resolution, customer satisfaction, operational efficiency, and cost-to-serve improvements.</t>
  </si>
  <si>
    <t>Describe how your solution develops and maintains a detailed Transition-Out Plan that describes the activities required to transfer services, data, and operational knowledge to DES or a successor provider.
Describe how the transition out plan will be initially delivered within 90 days of contract start and updated annually, and how it will be finalized no later than three (3) months prior to the anticipated contract end date or within fifteen (15) business days of receiving a termination notice.
At a minimum, describe:
• Data export and migration procedures
• Knowledge transfer sessions (minimum of five (5) structured sessions)
• Documentation handover (system architecture, workflows, integrations)
• Parallel operations support with the incoming provider
• Transition timeline and milestones
• Identification of vendor personnel responsible for transition activities
• Risk mitigation procedures
Describe how you ensure that the transition results in minimal service disruption, with no more than four (4) hours of cumulative downtime during transition activities unless otherwise approved by DES.
Also describe how you conduct at least one (1) transition rehearsal (“dry-run”) prior to the final transition event.</t>
  </si>
  <si>
    <t>Describe how the solution maintains full service levels and SLAs (e.g., uptime &gt;99.9%, response times) during the transition-out period and until the complete handover to the new provider or system is confirmed and signed off. Describe how monitoring reports to be provided weekly during this phase.</t>
  </si>
  <si>
    <t>Describe how you provide post-transition support for at least 30 days after handover, including troubleshooting of migrated data/issues arising from the legacy system, at no additional cost unless extended support is mutually agreed.</t>
  </si>
  <si>
    <t>Describe how the solution supports configurable data retention policies for all customer interaction data, including call recordings, chat transcripts, emails, metadata, agent notes, and attachments.
The default retention period should be seven (7) years, or longer if required by applicable regulations.
Describe how your solution supports automated data purging after retention expiry and maintain audit logs of all deletions.</t>
  </si>
  <si>
    <t>Describe how you retain records of complete interaction history, including:
• interaction content
• timestamps
• participant details
• outcomes or resolutions
• attachments and system metadata
Note that partial retention of interaction data is not permitted unless explicitly approved by DES.</t>
  </si>
  <si>
    <t>Describe how you provide secure, on-demand tools for exporting retained data in standard, non-proprietary formats (e.g., CSV, JSON, SQL dumps for structured data; original formats for recordings). Exports:  describe how you support bulk operations (up to full dataset), complete within reasonable timeframes (e.g., 48 hours for large volumes), include integrity checks (e.g., checksums), and be available during and post-contract at no extra cost.</t>
  </si>
  <si>
    <t>Describe how you provide read-only access to retained data for at least ninety (90) days after contract termination, or longer if required by regulation.
Describe how during this period DES will be able to query, review, and export retained records without reactivating the full contact center system.</t>
  </si>
  <si>
    <t>Describe how your solution provides a comprehensive system audit report covering usage statistics, custom configurations, open issues, and performance history, along with complete handover documentation (e.g., architecture diagrams, API specifications, and knowledge transfer materials) through EOL.  Describe how this would be delivered within 30 days of termination notice.</t>
  </si>
  <si>
    <t>Describe in their offer how you ensure uninterrupted access to the system for data retrieval for at least 60 days post-termination, and provide tools or support for exporting all retained data (including recordings, logs, and reports) in standard, non-proprietary formats without additional fees.</t>
  </si>
  <si>
    <t>Describe a detailed implementation timeline with milestones, including: Discovery &amp; Planning, Solution Configuration, Integration &amp; Testing, UAT &amp; Training, Go-Live, and Hypercare.
Describe how you provide weekly status reports and milestone approval at the completion of each phase.</t>
  </si>
  <si>
    <t>Describe how you would conduct a Proof of Concept (POC) for critical features and a pilot or parallel run of at least one (1) week unless otherwise approved by DES.
Describe how your performance is measured using defined KPIs, end-user feedback (minimum 80% satisfaction), and documented evaluation reports including findings and recommendations.</t>
  </si>
  <si>
    <t>Describe how you will approach discovery, knowledge transfer, and migration approach with the incumbent.  Include configuration/validation for all platforms, testing procedures, and joint approval prior to deployment.</t>
  </si>
  <si>
    <t>Requirement Number</t>
  </si>
  <si>
    <t>Requirement Category</t>
  </si>
  <si>
    <t>Describe how your solution supports AI-enabled conversational self-service capabilities, including virtual agents and chatbot technologies capable of resolving common claimant inquiries without live agent involvement. Self-service channels to can be designed to lead the customer journey, routing interactions to live agents only when automated resolution is not possible. Describe how the solution can support seamless escalation from automated self-service to live agent interactions, while preserving conversation context, customer interaction history, authentication status, and case data. Describe the conversational AI architecture, including virtual agents, IVR automation, knowledge orchestration, and integration with live agent channels.</t>
  </si>
  <si>
    <t>Describe how the solution can provide real-time dashboards displaying operational metrics including system status, agent activity, queue statistics, and SLA/KPI performance, with capability for trend analysis and historical reporting.</t>
  </si>
  <si>
    <t>Describe how the solution can have vendor personnel assigned to the engagement to sign and comply with the DES Non-Disclosure Agreement (NDA) prior to accessing any DES systems, data, or confidential information.</t>
  </si>
  <si>
    <t>Describe how the solution can disable system access for terminated personnel within 48 hours of termination and promptly notify DES. In that event, describe how any associated system licenses or user charges would be discontinued.</t>
  </si>
  <si>
    <t>Describe how all personnel assigned to perform work under the contract shall successfully pass a background check prior to receiving access to DES systems or confidential information.</t>
  </si>
  <si>
    <t>Describe how you will monitor those persons with access to Confidential Information to: (a) determine whether the job responsibilities of those persons continue to require access, (b) immediately remove access for any person who is determined to no longer need it, and; (c) take all necessary steps to ensure that any records which are in their possession or control are timely destroyed.</t>
  </si>
  <si>
    <t>Describe how the solution passwords for all DES-issued user accounts can be reset every 90 days.</t>
  </si>
  <si>
    <t>Describe how the solution will provide automation potential of the proposed solution, including estimated digital containment rates or percentage of interactions that can be fully resolved without live agent involvement. Also describe: • projected automation and digital containment rates over the contract term • high-volume inquiry types suitable for automation • the methodology used to estimate automation potential • how automation performance will be measured, monitored, and continuously improved.</t>
  </si>
  <si>
    <t>Describe how the solution provides governance processes used to manage and monitor AI-enabled features, including: • AI performance monitoring and accuracy validation • Human oversight and review processes • Bias detection and mitigation procedures • Explainability and transparency of AI decisions and • Compliance with applicable privacy, security, and regulatory standards.  Also describe controls for monitoring AI model performance and preventing unintended outcomes while ensuring alignment with DES policies and public sector compliance.</t>
  </si>
  <si>
    <t>Reuirements</t>
  </si>
  <si>
    <t>Requirement Sub Category</t>
  </si>
  <si>
    <r>
      <t>People</t>
    </r>
    <r>
      <rPr>
        <sz val="11"/>
        <color theme="1"/>
        <rFont val="Calibri"/>
        <family val="2"/>
        <scheme val="minor"/>
      </rPr>
      <t xml:space="preserve"> </t>
    </r>
  </si>
  <si>
    <r>
      <rPr>
        <b/>
        <sz val="11"/>
        <color rgb="FF000000"/>
        <rFont val="Calibri"/>
        <family val="2"/>
        <scheme val="minor"/>
      </rPr>
      <t xml:space="preserve">REQ‑2.1 Relevant Call Center Experience:
</t>
    </r>
    <r>
      <rPr>
        <sz val="11"/>
        <color rgb="FF000000"/>
        <rFont val="Calibri"/>
        <family val="2"/>
        <scheme val="minor"/>
      </rPr>
      <t xml:space="preserve">The Vendor must have a minimum of five (5) years of organizational experience operating large‑scale, high‑volume call centers in the government sector or comparable regulated public‑service environments. 
</t>
    </r>
    <r>
      <rPr>
        <b/>
        <sz val="11"/>
        <color rgb="FF000000"/>
        <rFont val="Calibri"/>
        <family val="2"/>
        <scheme val="minor"/>
      </rPr>
      <t xml:space="preserve">
REQ‑2.3 Evidence &amp; References:
</t>
    </r>
    <r>
      <rPr>
        <sz val="11"/>
        <color rgb="FF000000"/>
        <rFont val="Calibri"/>
        <family val="2"/>
        <scheme val="minor"/>
      </rPr>
      <t xml:space="preserve">The Vendor must provide at least three (3) references for comparable government‑sector or regulated public‑service call center engagements. Each reference must include contract duration, program supported, scale of operations, and measurable performance results.  Please complete ATTACHMENT G: REFERENCES in its entirety.
</t>
    </r>
    <r>
      <rPr>
        <b/>
        <sz val="11"/>
        <color rgb="FF000000"/>
        <rFont val="Calibri"/>
        <family val="2"/>
        <scheme val="minor"/>
      </rPr>
      <t xml:space="preserve">
</t>
    </r>
  </si>
  <si>
    <t>Key Specifications (these are specs that are more important to the system than other the Additional Specification tab)</t>
  </si>
  <si>
    <t>Describe how the Contact Center solution will be a Vendor hosted cloud-based platform.</t>
  </si>
  <si>
    <t>CR-3B-5</t>
  </si>
  <si>
    <t>CR-3B-6</t>
  </si>
  <si>
    <t>CR-3B-7</t>
  </si>
  <si>
    <t>CR-3B-8</t>
  </si>
  <si>
    <t>CR-3B-9</t>
  </si>
  <si>
    <t>CR-3B-10</t>
  </si>
  <si>
    <t>CR-3B-11</t>
  </si>
  <si>
    <t>Describe examples of how you demonstrate commitment to innovation and sustainability in UI call center solutions, such as your __________________________. (Vendor to complete the sentence and describe their answer)</t>
  </si>
  <si>
    <t>Describe the pricing methodology, assumptions, and billing model used for this component. Do not include any dollar amounts; all pricing must be submitted in the Pricing Workbook.</t>
  </si>
  <si>
    <t>Describe the pricing structure, cost components, assumptions, and billing methodology for the proposed model. Do not include any dollar amounts; all numerical pricing must be submitted only in the Pricing Workbook.</t>
  </si>
  <si>
    <t>Describe how the shared operations billing model works, including how vendor‑provided and DES‑provided services are differentiated for billing purposes. Include how you invoice DES only for vendor-provided agents and services. Identify any platform, licensing, or support costs associated with DES-operated agents and provide reporting that distinguishes activity handled by vendor agents and DES agents.</t>
  </si>
  <si>
    <t>Describe the vendors plan to obtain DES approval for go-live readiness criteria (e.g., system availability, training completion, integrations). Describe how you include milestones, dependencies, risks, governance structure, reporting cadence, and a readiness checklist approved by both parties in an implementation plan.</t>
  </si>
  <si>
    <t>Describe additional termination assistance services beyond those identified in the state terms for up to 3 months post-EOL, including support for parallel run with a new provider, troubleshooting legacy issues, and consultation on data migration.</t>
  </si>
  <si>
    <t>Describe how your solution maintains a risk register with mitigation strategies and escalation paths and track issues using defined response SLAs (critical: 24 hours, high: 48 hours).</t>
  </si>
  <si>
    <t>Describe your hiring, screening, and onboarding process for call center staff supporting DES programs, including background checks, training timelines, and readiness verification before agents begin handling live interactions. If applicable, the Vendor should describe any public‑sector or comparable program training they have provided previously.</t>
  </si>
  <si>
    <t>Describe a comprehensive staffing plan for DES call center operations, including:
• organizational structure (with org chart)
• agent‑to‑supervisor, supervisor‑to‑manager, trainer, QA, and lead ratios
• allocation of IT support, IT security staff, Workforce Management WFM managers, reporting specialists
• onsite vs remote staffing distribution
• subcontractor usage
• skill tiering approach
• escalation framework (Tier 1, Tier 2, Tier 3)
Please provide in your offer your staffing plan in a tabular format with the following columns for all applicable roles:
| Role | Ratio | FTE count  |Dedicated or Shared Resource | Notes/Comments (optional) |</t>
  </si>
  <si>
    <t>Describe standard job descriptions and minimum KSAs (Knowledge, Skills, Abilities) for all job roles in the proposed org structure for this engagement.</t>
  </si>
  <si>
    <t>Staffing Adjustment Plan:
The Vendor to describe a comprehensive staffing adjustment plan that details how staffing levels are monitored and modified to address variances between forecasted and actual call and live-chat volumes. Specifically, describe:
The processes and tools used to monitor both real-time and historical volume trends.
The decision criteria that to trigger staffing increases or reductions.
The frequency of staffing reviews (e.g., daily, weekly).
The methods for executing schedule adjustments, reassignments, or supplemental staffing to ensure consistent service levels.</t>
  </si>
  <si>
    <t>Describe the minimum lead time—stated in hours or days—required to implement any changes to operating hours, and all constraints, assumptions, or conditions that may affect this lead time.</t>
  </si>
  <si>
    <t>Surge Scenario – Pandemic-Level Volume Spikes:
Describe your ability to rapidly scale staffing during unexpected high-volume events (e.g., pandemic-level call surges). Describe how the solution can recruit, train, and deploy fully operational agents without contractual restrictions on variable headcount.
Describe, at a minimum:
• Onboarding timelines for new agents (in days) from recruitment to production readiness.
• Maximum number of agents that can be onboarded within defined timeframes (e.g., 7, 14, 30 days).
• Historical examples or benchmarks demonstrating ability to scale operations during surge events.
• Operational continuity measures implemented during rapid staffing ramp-ups.
• Risk mitigation strategies to maintain service levels during surge conditions.
• Policies and procedures governing emergency staffing scale-ups, including any pricing models applicable for temporary surge capacity.</t>
  </si>
  <si>
    <t>The vendor-to-tier Model Scenario – Sustained Volume Changes:
Describe how staffing levels are adjusted when actual call volumes consistently exceed or fall below the selected call-volume tier (for example, 20,000–30,000 calls per month). Describe the ability of the solution to increase or decrease staffing levels without contractual restrictions tied to fixed headcount commitments. Specifically, describe:
• Onboarding timelines for additional agents and offboarding timelines for reduced staffing (in days).
• Maximum number of agents that can be added or released within defined timeframes.
• Historical benchmarks demonstrating the vendor’s ability to scale operations up or down based on sustained demand changes.
• Operational continuity measures used during workforce adjustments to maintain service levels.
• Risk mitigation strategies for managing sustained call volume fluctuations.
• Policies and procedures governing long-term staffing adjustments, including pricing models associated with scaling operations up or down.</t>
  </si>
  <si>
    <t>Describe the expected annual attrition rate (%) for staff assigned to this engagement and describe the specific retention practices, programs, and management strategies used to keep attrition low and maintain a stable workforce.</t>
  </si>
  <si>
    <t>Describe your training approach for initial and ongoing training of agents, including how it to be issued, tracked, assessed, maintained, and tools used. Include frequency of training updates and tracking method.</t>
  </si>
  <si>
    <t>Describe your solution's process for ensuring that call center agents assigned to support Unemployment Insurance (UI) customers demonstrate the required program knowledge, system proficiency, customer service skills, and ability to perform core job duties before they begin handling live customer interactions.</t>
  </si>
  <si>
    <t>Describe the process for handling situations when agents do not pass required assessments and standards in initial or ongoing training. Address remediation steps and timelines.</t>
  </si>
  <si>
    <t>Describe the knowledge base to be maintained to ensure agents have access to training materials and updates. Address update frequency and version control process.</t>
  </si>
  <si>
    <t>Describe your solution's approach to disseminating important updates to agents and how it is tracked to ensure all agents are aware of changes. Include tracking mechanism and confirmation process.</t>
  </si>
  <si>
    <t>Describe how training results are reported back to the customer. Include report frequency and sample report format.</t>
  </si>
  <si>
    <t>Describe your solution's ability to scale training based on client needs (e.g., maximum number of agents that can be trained at a time) and numeric capacity limits and lead time for scaling.</t>
  </si>
  <si>
    <t>Describe a detailed transition plan for the DES contract, including timelines, training schedules, hiring phases, onboarding milestones, deliverables, weekly and daily reporting options, progress measurement, communication approach, and sample leadership reports. Include configuration, development, testing, and go-live readiness plan.</t>
  </si>
  <si>
    <t>Describe how your solution monitors your staff to ensure integrity in service delivery and safeguard against internal fraud. Describe monitoring processes, tools, frequency, and escalation procedures for detected issues.</t>
  </si>
  <si>
    <t>Describe your quality management approach for agents, including how agents are reviewed and graded against performance metrics on an ongoing basis and the tools used. Describe frequency of reviews and list key performance metrics.</t>
  </si>
  <si>
    <t>Describe your solution's live and recorded call listening and screen-recording capabilities and the tool sets used. Describe the retention period for recordings and % of calls monitored live.</t>
  </si>
  <si>
    <t>Describe your approach to ongoing quality review, including: 1. Percentage of call recordings and chat transcripts assessed (provide numeric commitment and methodology for selection). 2. Retention period for call recordings and chat transcripts (in days/months). 3. Storage and retrieval process (including maximum retrieval time upon request). 4. Security and compliance measures for stored data.</t>
  </si>
  <si>
    <t>Describe escalation standards for when issues are identified with an agent during quality assurance and follow-up procedures for the agent. Descibe timelines for remediation and escalation hierarchy.</t>
  </si>
  <si>
    <t>Describe your escalation process for when an agent encounters a technical issue (e.g., headset malfunctioning, connectivity issue). Describe response time targets and escalation tiers.</t>
  </si>
  <si>
    <t xml:space="preserve">Describe how quality assurance measures are reported. Describe report frequency and format. You may optionally include a sample report as part of your description. </t>
  </si>
  <si>
    <t>Cost Optimization – Public Sector / UI Contact Center Operations:
Describe your solution's cost-optimization initiatives implemented in comparable Unemployment Insurance (UI) or public-sector contact center engagements. Describe whether and how you have reduced operational costs through process innovation, automation, and self-service capabilities.  Specifically, describe:
1) Specific cost‑reduction initiatives deployed (e.g., automation tools, self‑service channels, workflow streamlining).
2) The methodology used to calculate cost reduction.
3) The timeframe during which cost reductions were achieved.
4) Quantified results, including percentage reduction in operational cost or cost per contact.
5) Supporting evidence such as case studies, performance metrics, dashboards, or customer references demonstrating the impact of these initiatives.</t>
  </si>
  <si>
    <t>Process Optimization – Contact Center Operational Performance
Describe how process-improvement strategies were implemented in comparable Unemployment Insurance (UI) or public-sector contact center operations that resulted in measurable operational improvements. Describe:
• Baseline performance metrics prior to process improvements (e.g., Average Handle Time (AHT), Average Speed of Answer (ASA), Customer Satisfaction (CSAT), backlog levels).
• Target performance metrics and the actual results achieved after improvements were implemented.
• The timeframe in which the improvements were realized.
• Methods, tools, or technologies used to achieve improvements (e.g., process redesign, workflow automation, AI tools, analytics platforms, quality assurance programs).
• Evidence of sustained improvement through reporting, dashboards, case studies, or operational performance metrics.</t>
  </si>
  <si>
    <t>Describe your solution's standard reporting capability and accessibility. Include a list of standard reporting tools and specify maximum lead time (in days) to customize reports.</t>
  </si>
  <si>
    <t>Describe out-of-the-box standard reports. You may optionally attach sample reports or screenshots as part of your description.</t>
  </si>
  <si>
    <t>Describe your solution's ability to configure reports if there are gaps in standard reporting. Include configuration process and estimated turnaround time.</t>
  </si>
  <si>
    <t>Describe the solution's data export capabilities on an ad-hoc basis. Describe supported formats (CSV, Excel, API) and maximum retrieval time.</t>
  </si>
  <si>
    <t>Describe your solution's ability to integrate data with DES information sources. Describe integration methods (API, ETL) and security protocols.</t>
  </si>
  <si>
    <t>Describe data delivery methods (e.g., dashboards, scheduled reports) and frequency options.</t>
  </si>
  <si>
    <t>Describe your ability to provide a fully functional reporting solution (e.g., Power BI or equivalent) at contract start, with standard dashboards and metrics configured and validated. Describe how CRM-integrated historical interaction reporting is implemented, including real-time integration, ad-hoc export capability, and configurability. You may optionally provide sample dashboard screenshots as part of your description.</t>
  </si>
  <si>
    <t>Describe your ability to resolve reporting issues within a defined SLA (e.g., within 10 business days). Describe your SLA commitment and escalation process.</t>
  </si>
  <si>
    <t>Describe your documented process for identifying, escalating, and resolving reporting discrepancies or data quality issues. Describe timelines, accountability structure, and escalation workflow.</t>
  </si>
  <si>
    <t>Describe the cloud‑based contact center platform proposed for this engagement.  Specifically, describe:
• Platform/product name, software version, and core modules available at contract start (e.g., voice, IVR, chat, email, WFM, QA, analytics).
• Hosting location/region and cloud provider.
• Tenancy model (e.g., shared, dedicated) and how tenants are isolated.
• Architecture overview materials that to be provided at implementation kickoff (e.g., high‑level architecture diagram, data‑flow overview, component list).</t>
  </si>
  <si>
    <t>Describe the technology architecture of your solution and describe the key features that support scalability, agility, flexibility, configurability, and information security. At a minimum, describe:
• Load‑balancing approach and auto‑scaling capabilities
• Geographic redundancy and multi‑AZ/region failover design
• Encryption standards for data at rest and in transit
• Identity and access management options, including SSO/MFA
• Configuration and change‑management processes used to promote updates safely.</t>
  </si>
  <si>
    <t>Describe a 36‑month technology roadmap that lists upcoming features, upgrades, and enhancements for the proposed contact center platform. Describe planned timelines (0–6, 6–18, 18–36 months), update frequency, major dependencies, and expected impact on DES operations.</t>
  </si>
  <si>
    <t>Describe the solution's platform capabilities for real-time integration with DES internal business systems. Describe whether your solution can provide and consume RESTful APIs to dynamically integrate with enterprise applications. Your description should include:
1)Integration Targets: UI Benefits system and related systems for customer identification, case management, and self-service through chat, IVR, and SMS.
2)Supported Standards: API protocols, authentication, and security measures.
3)Scalability &amp; Reliability: How integrations handle high volumes and ensure consistent performance.</t>
  </si>
  <si>
    <t>Describe all customer interaction channels included (Voice, Chat, Email, SMS, Voicemail, Social, etc.). For each channel, describe: feature set, limits, supported languages, and lead time (days) to enable/configure.</t>
  </si>
  <si>
    <t>Describe whether interactions can switch between channels (e.g., chat → live voice/video). Describe supported switching paths and constraints; include average transition time and any licensing impacts.</t>
  </si>
  <si>
    <t>Describe your average monthly platform uptime (%) for the past 24 months for similar offerings, and describe your uptime calculation method, exclusions, and monitoring tools. Propose an uptime SLA (%) for DES and descibe the incident reporting and credit/remedy process.</t>
  </si>
  <si>
    <t>Describe whether your solution can record a call start to end, across transfers. Describe how recordings are stitched when calls traverse multiple agents/queues/systems.</t>
  </si>
  <si>
    <t>Describe your standard call-recording practice, the percentage of calls recorded, and standard retention period. Describe capability to support 100% recording, and include retrieval time SLAs, encryption, access controls, legal hold support, and chain-of-custody procedures.</t>
  </si>
  <si>
    <t>Describe whether call recordings can be made accessible online to DES staff. Describe access method, role-based controls, audit logging, and typical retrieval time.</t>
  </si>
  <si>
    <t>Describe your solution's capability to transfer calls outside your platform to DES agents, and how those interactions are tracked for reporting. Describe data captured (e.g., interaction ID, transfer target, outcome) and reporting granularity.</t>
  </si>
  <si>
    <t>Describe standard retention periods (numeric durations) by data type (call recordings, chat transcripts, log files, activity logs, etc.) and describe retrieval SLAs, deletion/archival processes, and compliance alignment.</t>
  </si>
  <si>
    <t>Describe mechanisms to export historical records (e.g., recordings, audit logs) to DES for audits or extended retention. Explain supported formats, delivery methods (secure transfer, API, bulk export), maximum fulfillment time, data dictionary availability, and validation procedures.</t>
  </si>
  <si>
    <t>Describe how your solution captures customer context and interaction details for handoffs/transfer. Describe what context is shared (e.g., reason codes, prior steps, authentication status) and how agents view it across systems.</t>
  </si>
  <si>
    <t>Describe features for improved customer interactions (co-browse, screen-pops, checklists, contextual KB, data push, etc.). Describe enablement lead times and any prerequisites/integrations.</t>
  </si>
  <si>
    <t>Describe intelligent skills-based routing capabilities and your plan to configure them for DES (skills/tags, priority rules, overflow behaviors). Include testing and tuning approach.</t>
  </si>
  <si>
    <t>Describe how appeals and BPC remain on the platform. Describe strategies to optimize routing and minimize costs, and the support for generic/shared numbers that round-robin to Webex-enabled users, constraints, and reporting impacts.</t>
  </si>
  <si>
    <t>Describe your callback assist feature and criteria to enable it. Describe support for scheduled callbacks, in-queue placeholder retention, and abandoned-call callbacks. Describe configuration thresholds and lead times.</t>
  </si>
  <si>
    <t>Describe how the following call features are supported, and describe configuration thresholds/lead times: queue position &amp; EWT announcements; escalations if not answered within threshold; routing via ANI/CLI, DDI/DID, captured data; voicemail option; interrupt-to-agent if available; auto 'not ready' on no-answer; repeat/phantom caller handling; robocall detection/blocking; multi-site/system routing; E-911 reporting details.</t>
  </si>
  <si>
    <t>Describe your solution's knowledge-management capabilities, including your knowledge base and Agent Assist features. Explain how these tools to be configured and maintained to ensure agents can quickly access accurate information and effectively answer claimant questions. Your description should include:
Knowledge Repository Structure: How you build and organize Standard Operating Procedures (SOPs), FAQs, and policy documents.
Content Management: Processes for creating, updating, and validating knowledge articles to maintain accuracy and compliance.
Agent Access &amp; Usability: How agents to search, retrieve, and use knowledge during live interactions (e.g., AI-powered suggestions, contextual prompts).
Integration: How the knowledge base integrates with the call center platform and other systems for seamless agent experience.
Continuous Improvement: Methods for capturing feedback and updating content based on evolving claimant needs and program changes.</t>
  </si>
  <si>
    <t>Describe predictive analytics capabilities and provide proposed models (volume forecasting, sentiment, churn, predictive routing), forecasting approach (staffing, wait times, seasonality), CX KPI integration (FCR, AHT, CSAT), data sources/methodology (historical, real-time, ML), continuous improvement strategy, and examples from similar government/UI engagements demonstrating CX optimization.</t>
  </si>
  <si>
    <t>Describe the capabilities of the proposed solution to conduct customer surveys across multiple channels including Voice, Chat, and Email. Additionally, describe:
• Supported survey channels and deployment methods (e.g., IVR post-call survey, web survey, chat survey).
• Average time required to configure and deploy a new survey (in days).
• Approval workflow required for survey deployment.
 • Reporting capabilities including dashboards, response analysis, and export options.</t>
  </si>
  <si>
    <t>Describe your solution's process for measuring Customer Satisfaction (CSAT) periodically across all service channels. Describe:
Sampling Method: How respondents are selected (e.g., random, post-interaction).
Measurement Frequency: How often CSAT is captured and analyzed.
Target Thresholds: Defined performance benchmarks for CSAT scores.
Reporting Cadence: How results are communicated, including examples of leadership dashboards and agency-level reports.</t>
  </si>
  <si>
    <t>Describe how all automation and AI capabilities included in the proposed solution to improve self-service and claimant experience. Describe the following:
a) IVR workflows,
b) call routing and deflection strategies,
c) Natural Language Processing (NLP) and
d) multi-language support, chatbots or virtual assistants, intent recognition capabilities, and how automation and AI to be configured for DES use cases.
Vendor to describe in their offer the expected automation potential of the solution including estimated digital containment rates or percentage of claimant interactions that may be resolved without live agent involvement. Vendors should clearly describe assumptions used to estimate automation levels and the methods used to measure effectiveness (e.g., containment rates, transfer reduction, chatbot resolution rates, intent accuracy).</t>
  </si>
  <si>
    <t>Describe how your solution supports intelligent call routing and optimization of interaction flows using advanced analytics and AI-enabled decisioning where applicable. Explain how the solution provides efficient routing of claimant interactions to the appropriate automated service or live agent while maintaining service quality and operational efficiency. Describe how AI analyzes CRM or interaction data to improve operational performance, including reducing Average Handle Time (AHT), managing call volumes, and providing real-time agent recommendations, with example impacts and expected timelines.</t>
  </si>
  <si>
    <t>Describe how your solution provides AI-driven call analytics (sentiment, hold time, total duration, etc.) with selective enablement for a configurable percentage of calls. Describe the analytics scope and provide your default/committed percentage and scaling approach.</t>
  </si>
  <si>
    <t>List and describe all AI features included (e.g., multilingual translation, intent recognition vs. IVR menus, auto note-taking, call summarization, quality scoring) and describe self-service capabilities designed to deflect or reduce human intervention.</t>
  </si>
  <si>
    <t>Describe the webchat technology platform offered. Describe: software name and version, hosting location, compliance standards (e.g., SOC 2, FedRAMP), encryption methods, and authentication options.</t>
  </si>
  <si>
    <t>Describe how your solution provides insights into the live chat experience, including access to conversation logs, Q&amp;A history, customer ratings, and related analytics. Explain how these insights are operationalized—such as through regular review processes, governance, and feedback loops—to drive continuous process improvements and enhance overall customer experience.</t>
  </si>
  <si>
    <t>Describe your incident-management approach and provide average response and resolution times by severity. Describe your severity matrix, communications approach to customers, and sample incident report format.</t>
  </si>
  <si>
    <t>Describe your solution's process for notifying DES of any incidents—technology or non-technology—that may impact service quality or cause service disruptions. Describe:
Incident Types: Technology, operational, staffing, facility, security/privacy.
Notification SLAs: Timelines for initial alert and updates.
Channels &amp; Recipients: How and to whom notifications are sent.
Content: Minimum details (impact, mitigation, ETA).
Escalation &amp; Coordination: Roles and how you coordinate with DES for customer communication.
Post-Incident Reporting: Closure confirmation and root-cause analysis.</t>
  </si>
  <si>
    <t>Describe the processes and technology for proactive management (early detection, prevention, notification). Describe platform monitoring for performance bottlenecks/system failures, alerting mechanisms, and automated remediation where applicable.</t>
  </si>
  <si>
    <t>Describe which ITIL processes the offered soluton follows (e.g., Incident, Problem, Change, Release, Configuration, Capacity) and how they to be used in this engagement (roles, tools, cadence).</t>
  </si>
  <si>
    <t>Describe your ability to scale the voice platform to support increased volumes, including maximum concurrent calls and empirical load test results. Explain scale-up lead times and dependencies (carrier, licenses, config).</t>
  </si>
  <si>
    <t>Describe procedures and pricing for scaling during escalation periods, including staffing coordination, use of automation, and contractual flexibility to support rapid deployment. Include notification lead times and sample rate cards.</t>
  </si>
  <si>
    <t>Describe hosting locations/regions of the contact center cloud solution and built-in redundancies (hardware and architectural) in the stack (multi-region failover, RPO/RTO).</t>
  </si>
  <si>
    <t>Describe (preferably in list form) standards, certifications, and compliance requirements met by the hosted solution (e.g., GovRAMP, FedRAMP and Rev, NIST, SOC 2 Type 2), and provide evidence (certifications/attestations/reports) and scope (services covered).</t>
  </si>
  <si>
    <t>Describe the solution's Workforce Management (WFM) solution capabilities and the plan to use it in the offered solution configuration.</t>
  </si>
  <si>
    <t>Describe the Workload Management (WLM - Task Routing and Distribution) process of the offered solution to ensure improved agent utilization.</t>
  </si>
  <si>
    <t>Describe how the solution supports automation of operational workflows associated with contact center operations. Describe whether the proposed solution includes AI-enabled automation capabilities that assist with tasks such as case documentation, knowledge retrieval, workflow processing, or interaction summarization to improve operational efficiency. Describe (preferably in list format) simple operational process or system changes (e.g., adding new message prompts while on hold, holiday greetings) and describe the average cycle time required to implement those changes within the proposed solution.</t>
  </si>
  <si>
    <t>Describe how the solution has the capability to support operational process automation. Describe the use of AI-enabled automation tools or digital worker capabilities that support repetitive operational tasks while maintaining appropriate human oversight and compliance with DES policies. Describe examples of medium-complex operational process or system changes (e.g., building new call flows) and the average cycle time required to implement those changes within the proposed solution.</t>
  </si>
  <si>
    <t>Describe if there are limitations or ceilings for expanding the technology solution capacity (i.e. call concurrency) to handle higher call volumes in unforeseen/emergency situations such as disasters and pandemics. Describe the solution's typical turnaround times for such expansion.</t>
  </si>
  <si>
    <t>Describe your GovRAMP status: Not yet started, snapshot, progressing snapshot, core status, ready status or authorized or provisionally authorized status.</t>
  </si>
  <si>
    <t>Describe how your solution's standard approach for post-go-live enhancement flexibility to support ongoing operations and enable Continuous Improvement (CI) without triggering additional procurement cycles. Describe:
1. Annual hours or change credits (or equivalent monetary value) included at no additional cost per contract year.
2. Eligible scope of changes (aligned with simple/medium complexity definitions, e.g., minor configuration changes, new IVR prompts/call flows, reporting tweaks, integration adjustments).
3. Tracking, request, and approval process for utilizing included hours/credits.
4. Rollover policy for unused hours/credits across contract years.
5. Pricing and process for additional hours beyond the included amount, with strategies to minimize cost burden and avoid procurement delays.
6. Approach to supporting CI goals and maintaining operational flexibility.
7. Examples from similar government/UI engagements demonstrating successful CI and cost management strategies.</t>
  </si>
  <si>
    <t>Describe your methodology, tools, and governance for managing changes post-implementation, ensuring minimal disruption and compliance.</t>
  </si>
  <si>
    <t>Describe the history, scale, and examples of successful UI call center deployments, including operational improvements and customer experience (CX) outcomes.</t>
  </si>
  <si>
    <t>Describe how your solution provides a multi-year value realization model and how it is expected to improve service outcomes over the contract term. Identify and explain expected operational improvements, automation gains, cost-to-serve reductions, customer experience improvements, and the assumptions, milestones, and reporting methods that are used to track realized value.</t>
  </si>
  <si>
    <t>Describe how your solution supports automatic screen-pop functionality that displays relevant claimant or customer information to agents upon call arrival. Screen pops should integrate with DES telephony, CRM, or case management systems to display caller identification, claim status, and prior interaction history when available.</t>
  </si>
  <si>
    <t>Describe how your solution supports configurable music-on-hold and queue messaging capabilities. Address how the platform allows DES to configure hold music, informational announcements, estimated wait time messages, and program updates for callers waiting in queue.</t>
  </si>
  <si>
    <t>Describe how the offered solution ensures continuity of operations during disasters and unexpected emergencies. Explain failover mechanisms, redundancy, and maximum allowable downtime.</t>
  </si>
  <si>
    <t>Explain how your solution prevents or minimizes the impact of technology failures. Detail automated monitoring, alerting, and redundancy for critical components.</t>
  </si>
  <si>
    <t>Describe your approach for timely and effective communication with impacted customers before, during, and after any service disruption. Detail:
Notification channels (e.g., email, SMS, IVR, web portal)
Escalation procedures and roles responsible for communication
Service Level Agreements (SLAs) for initial notification and status updates throughout the incident lifecycle.</t>
  </si>
  <si>
    <t>Describe the elasticity of the offered solution and ability to scale during peak periods (e.g., high call volumes, disasters). Describe typical turnaround time and infrastructure needed for rapid scalability.</t>
  </si>
  <si>
    <t>Describe the solution's Recovery Time Objective (RTO) and Recovery Point Objective (RPO) for services proposed in this project, with values in hours/minutes.</t>
  </si>
  <si>
    <t>Describe the methods and frequency for testing Business Continuity and Disaster Recovery (BCDR) plans for critical services. Describe types of tests and testing intervals.</t>
  </si>
  <si>
    <t>Describe the layers of security technology in place to prevent security threats from impacting services. (For example: end point protection, email security, content filtering, intrusion detection and intrusion prevention)</t>
  </si>
  <si>
    <t>Describe your solution's capabilities for ensuring the confidentiality, integrity and availability of PII and sensitive data both in transit and at rest in all service channels.</t>
  </si>
  <si>
    <t>Describe the security staff assigned to this project and their respective roles (For example: Security administrators).</t>
  </si>
  <si>
    <t>Describe how your solution guarantees the security and integrity of customer data.</t>
  </si>
  <si>
    <t>Describe how your solution securely transfers data and whether the data is encrypted with FIPS 140-2 or 140-3 approved cryptographic modules.</t>
  </si>
  <si>
    <t>Describe the supported methods of authentication. (For example: Active Directory, LDAP, SAML, etc.)</t>
  </si>
  <si>
    <t>Describe the administrative access control feature of your solution. Does it support multi-factor authentication? If multi-factor authentication is supported, describe (preferably in list format) all methods supported for multifactor authentication.</t>
  </si>
  <si>
    <t>Describe your password policy (i.e. how often required to reset, password rules, etc.)</t>
  </si>
  <si>
    <t>Describe how your company detects and prevents the inappropriate use of DES data.</t>
  </si>
  <si>
    <t>Describe how your company detects and prevents any work for DES being performed from locations outside of the United States.</t>
  </si>
  <si>
    <t>Describe how security vulnerabilities are reported.</t>
  </si>
  <si>
    <t>Describe how user devices are monitored for security vulnerabilities. How do you monitor for unusual or unauthorized activity such as Robo Calls, Fraudulent activities, reporting threats etc.?</t>
  </si>
  <si>
    <t>Describe the role-based access feature of your solution and the authorization model for access control to various areas of your solution. Please explain how administrators can configure various security roles matching organizational structure and needs.</t>
  </si>
  <si>
    <t>Describe security measures in place for API access to your solution.</t>
  </si>
  <si>
    <t>Describe your company’s change management process for scheduled or planned downtime.</t>
  </si>
  <si>
    <t>Describe how your company complies with the State of North Carolina's security policies which can be found at https://it.nc.gov/resources/cybersecurity-risk-management/esrmo-initiatives/statewide-information-security-policies. Include a description of any security controls in the NC security policies that your company does not comply with.</t>
  </si>
  <si>
    <t>Describe how your company assigns and tracks the status of cybersecurity training for your staff. Also, describe the frequency of cybersecurity training. (You may optionally provide an example of the training as part of your description).</t>
  </si>
  <si>
    <t>Describe your confidentiality training for staff. (You may optionally provide an example of the training as part of your description).</t>
  </si>
  <si>
    <t>Describe how your company will notify DES of request for new access, terminated access, or a change in access requirements for staff.</t>
  </si>
  <si>
    <t>Describe how your company would notify the DES point of contact of any planned change in system hardware, software, procedure, or policy that may impact the secure exchange of confidential information that may impact the service.</t>
  </si>
  <si>
    <t>Describe how devices and systems are patched/updated for planned upgrades and vulnerabilities.</t>
  </si>
  <si>
    <t>Describe how your company reports security incidents in a timely manner by the severity of the incident.</t>
  </si>
  <si>
    <t>Explain whether you have experienced any security breaches in the last 3 years?  If so, please describe the impact and how they were remediated. What new procedures were implemented in response to any breaches?</t>
  </si>
  <si>
    <t>Describe your incident management process and explain how you handle major incidents in detail.</t>
  </si>
  <si>
    <t>Describe how often your company is assessed for compliance with security standards. For example, SOC reports, ISO or NIST standards.</t>
  </si>
  <si>
    <t>Describe what kind of activity and event logs you plan to activate across your solution stack (network, login, application, database, etc.) and how long you retain those logs as a standard practice.</t>
  </si>
  <si>
    <t>Describe how your solution operates within a FedRAMP Moderate, GovRAMP, or equivalent NIST-based security framework when storing, processing, or transmitting Personally Identifiable Information (PII). Describe how you implement industry-standard protections including encryption of PII at rest and in transit, role-based access control, audit logging, and secure identity management. Describe how you would provide documentation describing compliance with these security controls.</t>
  </si>
  <si>
    <r>
      <rPr>
        <b/>
        <sz val="11"/>
        <color rgb="FF000000"/>
        <rFont val="Calibri"/>
        <scheme val="minor"/>
      </rPr>
      <t>REQ‑1.2 Work Authorization:</t>
    </r>
    <r>
      <rPr>
        <sz val="11"/>
        <color rgb="FF000000"/>
        <rFont val="Calibri"/>
        <scheme val="minor"/>
      </rPr>
      <t xml:space="preserve"> All proposed personnel must be physically located in the United States and legally authorized to work in the United States. REQ‑1.3 Onshore‑Only Service Delivery: The Vendor must perform all services—including call handling, customer support, supervision, training, quality assurance, analytics, and any back‑office processing—using personnel physically located within the United States. No offshore labor may be used for any portion of the work. REQ‑1.4 Subcontractor Compliance: Any subcontractors, affiliates, or third‑party service providers must also comply with the onshore‑only requirement. REQ‑1.5 Data Routing: Calls, recordings, customer data, and related processing (including IVR/ACD routing, QA, and analytics) must not be routed to, stored in, accessed from, or processed in any location outside the United States.  Additional detail on the Requirement can be found in the RFP in Section 7.1 and also ATTACHMENT F: LOCATION OF WORKERS UTILIZED BY VENDOR - DISCLOSURE STATEMENT.</t>
    </r>
  </si>
  <si>
    <t>AR-1A-9</t>
  </si>
  <si>
    <t>AR-1A-10</t>
  </si>
  <si>
    <t>AR-1A-11</t>
  </si>
  <si>
    <t>AR-1A-12</t>
  </si>
  <si>
    <t>AR-1A-13</t>
  </si>
  <si>
    <t>AR-1A-14</t>
  </si>
  <si>
    <t>AR-1A-15</t>
  </si>
  <si>
    <t>AR-1A-16</t>
  </si>
  <si>
    <t>AR-1A-17</t>
  </si>
  <si>
    <t>AR-1A-18</t>
  </si>
  <si>
    <t>AR-1A-19</t>
  </si>
  <si>
    <t>AR-1A-20</t>
  </si>
  <si>
    <t>AR-1A-21</t>
  </si>
  <si>
    <t>AR-1A-22</t>
  </si>
  <si>
    <t>AR-1A-23</t>
  </si>
  <si>
    <t>AR-1A-24</t>
  </si>
  <si>
    <t>AR-1A-25</t>
  </si>
  <si>
    <t>AR-1A-26</t>
  </si>
  <si>
    <t>AR-1A-27</t>
  </si>
  <si>
    <t>AR-1A-28</t>
  </si>
  <si>
    <t>AR-1A-29</t>
  </si>
  <si>
    <t>AR-1A-30</t>
  </si>
  <si>
    <t>AR-1A-31</t>
  </si>
  <si>
    <t>AR-1A-32</t>
  </si>
  <si>
    <t>AR-1A-33</t>
  </si>
  <si>
    <t>AR-1A-34</t>
  </si>
  <si>
    <t>AR-1A-35</t>
  </si>
  <si>
    <t>AR-1A-36</t>
  </si>
  <si>
    <t>AR-1A-37</t>
  </si>
  <si>
    <t>AR-1A-38</t>
  </si>
  <si>
    <t>AR-1A-39</t>
  </si>
  <si>
    <t>AR-1A-40</t>
  </si>
  <si>
    <t>AR-1A-41</t>
  </si>
  <si>
    <t>AR-1A-42</t>
  </si>
  <si>
    <t>AR-1A-43</t>
  </si>
  <si>
    <t>AR-1A-44</t>
  </si>
  <si>
    <t>AR-1A-45</t>
  </si>
  <si>
    <t>AR-1A-46</t>
  </si>
  <si>
    <t>AR-1A-47</t>
  </si>
  <si>
    <t>AR-1A-48</t>
  </si>
  <si>
    <t>AR-1A-49</t>
  </si>
  <si>
    <t>AR-1A-50</t>
  </si>
  <si>
    <t>AR-1A-51</t>
  </si>
  <si>
    <t>AR-1A-52</t>
  </si>
  <si>
    <t>AR-1A-53</t>
  </si>
  <si>
    <t>AR-1A-54</t>
  </si>
  <si>
    <t>AR-1A-55</t>
  </si>
  <si>
    <t>AR-1A-56</t>
  </si>
  <si>
    <t>AR-1A-57</t>
  </si>
  <si>
    <t>AR-1A-58</t>
  </si>
  <si>
    <t>AR-1A-59</t>
  </si>
  <si>
    <t>AR-1A-60</t>
  </si>
  <si>
    <t>AR-1A-61</t>
  </si>
  <si>
    <t>AR-1A-62</t>
  </si>
  <si>
    <t>AR-1A-63</t>
  </si>
  <si>
    <t>AR-1A-64</t>
  </si>
  <si>
    <t>AR-1A-65</t>
  </si>
  <si>
    <t>AR-1A-66</t>
  </si>
  <si>
    <t>AR-1A-67</t>
  </si>
  <si>
    <t>AR-1A-68</t>
  </si>
  <si>
    <t>AR-1A-69</t>
  </si>
  <si>
    <t>AR-1A-70</t>
  </si>
  <si>
    <t>AR-1A-71</t>
  </si>
  <si>
    <t>AR-1A-72</t>
  </si>
  <si>
    <t>AR-1A-73</t>
  </si>
  <si>
    <t>AR-1A-74</t>
  </si>
  <si>
    <t>AR-1A-75</t>
  </si>
  <si>
    <t>AR-1A-76</t>
  </si>
  <si>
    <t>AR-1A-77</t>
  </si>
  <si>
    <t>AR-1A-78</t>
  </si>
  <si>
    <t>AR-1A-79</t>
  </si>
  <si>
    <t>AR-1A-80</t>
  </si>
  <si>
    <t>AR-1A-81</t>
  </si>
  <si>
    <t>AR-1A-82</t>
  </si>
  <si>
    <t>AR-1A-83</t>
  </si>
  <si>
    <t>AR-1A-84</t>
  </si>
  <si>
    <t>AR-1A-85</t>
  </si>
  <si>
    <t>AR-1A-86</t>
  </si>
  <si>
    <t>AR-1A-87</t>
  </si>
  <si>
    <t>AR-1A-88</t>
  </si>
  <si>
    <t>AR-1A-89</t>
  </si>
  <si>
    <t>AR-1A-90</t>
  </si>
  <si>
    <t>AR-1A-91</t>
  </si>
  <si>
    <t>AR-1A-92</t>
  </si>
  <si>
    <t>AR-1A-93</t>
  </si>
  <si>
    <t>AR-1A-94</t>
  </si>
  <si>
    <t>AR-1A-95</t>
  </si>
  <si>
    <t>AR-1A-96</t>
  </si>
  <si>
    <t>AR-1A-97</t>
  </si>
  <si>
    <t>AR-1A-98</t>
  </si>
  <si>
    <t>AR-1A-99</t>
  </si>
  <si>
    <t>AR-1A-100</t>
  </si>
  <si>
    <t>AR-1A-101</t>
  </si>
  <si>
    <t>AR-1A-102</t>
  </si>
  <si>
    <t>AR-1A-103</t>
  </si>
  <si>
    <t>AR-1A-104</t>
  </si>
  <si>
    <t>AR-1A-105</t>
  </si>
  <si>
    <t>AR-1A-106</t>
  </si>
  <si>
    <t>AR-1A-107</t>
  </si>
  <si>
    <t>AR-1A-108</t>
  </si>
  <si>
    <t>AR-1A-109</t>
  </si>
  <si>
    <t>AR-1A-110</t>
  </si>
  <si>
    <t>AR-1A-111</t>
  </si>
  <si>
    <t>AR-1A-112</t>
  </si>
  <si>
    <t>AR-1A-113</t>
  </si>
  <si>
    <t>AR-1A-114</t>
  </si>
  <si>
    <t>AR-1A-115</t>
  </si>
  <si>
    <t>AR-1A-116</t>
  </si>
  <si>
    <t>AR-1A-117</t>
  </si>
  <si>
    <t>AR-1A-118</t>
  </si>
  <si>
    <t>AR-1A-119</t>
  </si>
  <si>
    <t>AR-1A-120</t>
  </si>
  <si>
    <t>AR-1A-121</t>
  </si>
  <si>
    <t>AR-1A-122</t>
  </si>
  <si>
    <t>AR-1A-123</t>
  </si>
  <si>
    <t>AR-1A-124</t>
  </si>
  <si>
    <t>AR-1A-125</t>
  </si>
  <si>
    <t>AR-1A-126</t>
  </si>
  <si>
    <t>AR-1A-127</t>
  </si>
  <si>
    <t>AR-1A-128</t>
  </si>
  <si>
    <t>AR-1A-129</t>
  </si>
  <si>
    <t>AR-1A-130</t>
  </si>
  <si>
    <t>AR-1A-131</t>
  </si>
  <si>
    <t>AR-1A-132</t>
  </si>
  <si>
    <t>AR-1A-133</t>
  </si>
  <si>
    <t>AR-1A-134</t>
  </si>
  <si>
    <t>AR-1A-135</t>
  </si>
  <si>
    <t>AR-1A-136</t>
  </si>
  <si>
    <t>AR-1A-137</t>
  </si>
  <si>
    <t>AR-1A-138</t>
  </si>
  <si>
    <t>AR-1A-139</t>
  </si>
  <si>
    <t>AR-1A-140</t>
  </si>
  <si>
    <t>AR-1A-141</t>
  </si>
  <si>
    <t>IVR with Dynamic Messaging and Claim Status Bot:
Describe how the solution supports dynamic messaging and an automated claim status bot for self‑service deflection.
Describe the solution’s IVR ability to:
• enable rapid prompt/message updates
• provide secure, real‑time claim status/payment retrieval via integration with the DES UI Benefits system
• use AI/NLU or menus for status inquiries
• track/report self‑service completion and deflection rates
Specify cycle times for:
• simple prompt changes, and
• complex status flow updates
Provide examples from UI/government engagements, including deflection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</si>
</sst>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1"/>
      <color theme="1"/>
      <name val="Calibri"/>
      <family val="2"/>
      <scheme val="minor"/>
    </font>
    <font>
      <sz val="8"/>
      <name val="Calibri"/>
      <family val="2"/>
      <scheme val="minor"/>
    </font>
    <font>
      <b/>
      <sz val="12"/>
      <color theme="0"/>
      <name val="Abadi"/>
      <family val="2"/>
    </font>
    <font>
      <sz val="11"/>
      <color theme="1"/>
      <name val="Abadi"/>
      <family val="2"/>
    </font>
    <font>
      <sz val="8.5"/>
      <color theme="1"/>
      <name val="Abadi"/>
      <family val="2"/>
    </font>
    <font>
      <sz val="8.5"/>
      <color rgb="FF000000"/>
      <name val="Abadi"/>
      <family val="2"/>
    </font>
    <font>
      <b/>
      <sz val="12"/>
      <name val="Abadi"/>
      <family val="2"/>
    </font>
    <font>
      <b/>
      <sz val="8.5"/>
      <color theme="1"/>
      <name val="Abadi"/>
      <family val="2"/>
    </font>
    <font>
      <sz val="11"/>
      <name val="Abadi"/>
      <family val="2"/>
    </font>
    <font>
      <b/>
      <sz val="10"/>
      <color theme="0"/>
      <name val="Abadi"/>
      <family val="2"/>
    </font>
    <font>
      <sz val="10"/>
      <color theme="1"/>
      <name val="Abadi"/>
      <family val="2"/>
    </font>
    <font>
      <b/>
      <sz val="10"/>
      <color rgb="FF000000"/>
      <name val="Abadi"/>
      <family val="2"/>
    </font>
    <font>
      <b/>
      <sz val="11"/>
      <color theme="1"/>
      <name val="Times New Roman"/>
      <family val="1"/>
    </font>
    <font>
      <sz val="11"/>
      <color theme="1"/>
      <name val="Times New Roman"/>
      <family val="1"/>
    </font>
    <font>
      <sz val="11"/>
      <color rgb="FFFF0000"/>
      <name val="Times New Roman"/>
      <family val="1"/>
    </font>
    <font>
      <b/>
      <sz val="20"/>
      <color theme="0"/>
      <name val="Calibri"/>
      <family val="2"/>
    </font>
    <font>
      <sz val="11"/>
      <name val="Calibri"/>
      <family val="2"/>
      <scheme val="minor"/>
    </font>
    <font>
      <b/>
      <sz val="12"/>
      <name val="Calibri"/>
      <family val="2"/>
      <scheme val="minor"/>
    </font>
    <font>
      <b/>
      <sz val="12"/>
      <color theme="1"/>
      <name val="Calibri"/>
      <family val="2"/>
      <scheme val="minor"/>
    </font>
    <font>
      <sz val="18"/>
      <color theme="1"/>
      <name val="Times New Roman"/>
      <family val="1"/>
    </font>
    <font>
      <u/>
      <sz val="11"/>
      <color theme="10"/>
      <name val="Calibri"/>
      <family val="2"/>
      <scheme val="minor"/>
    </font>
    <font>
      <u/>
      <sz val="36"/>
      <color theme="10"/>
      <name val="Calibri"/>
      <family val="2"/>
      <scheme val="minor"/>
    </font>
    <font>
      <sz val="20"/>
      <color rgb="FF0F4761"/>
      <name val="Aptos Display"/>
      <family val="2"/>
    </font>
    <font>
      <sz val="12"/>
      <color theme="1"/>
      <name val="Aptos"/>
      <family val="2"/>
    </font>
    <font>
      <sz val="11"/>
      <color theme="1"/>
      <name val="Segoe UI"/>
      <family val="2"/>
    </font>
    <font>
      <b/>
      <sz val="11"/>
      <color theme="1"/>
      <name val="Segoe UI"/>
      <family val="2"/>
    </font>
    <font>
      <b/>
      <sz val="13.5"/>
      <color theme="1"/>
      <name val="Segoe UI"/>
      <family val="2"/>
    </font>
    <font>
      <b/>
      <sz val="18"/>
      <color theme="1"/>
      <name val="Segoe UI"/>
      <family val="2"/>
    </font>
    <font>
      <sz val="11"/>
      <color rgb="FF000000"/>
      <name val="Calibri"/>
      <family val="2"/>
      <scheme val="minor"/>
    </font>
    <font>
      <b/>
      <sz val="11"/>
      <name val="Calibri"/>
      <family val="2"/>
      <scheme val="minor"/>
    </font>
    <font>
      <b/>
      <sz val="11"/>
      <color rgb="FF000000"/>
      <name val="Calibri"/>
      <family val="2"/>
      <scheme val="minor"/>
    </font>
    <font>
      <b/>
      <sz val="11"/>
      <color rgb="FF000000"/>
      <name val="Calibri"/>
      <scheme val="minor"/>
    </font>
    <font>
      <sz val="11"/>
      <color rgb="FF000000"/>
      <name val="Calibri"/>
      <scheme val="minor"/>
    </font>
  </fonts>
  <fills count="12">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
      <patternFill patternType="solid">
        <fgColor theme="5"/>
        <bgColor indexed="64"/>
      </patternFill>
    </fill>
    <fill>
      <patternFill patternType="solid">
        <fgColor theme="9"/>
        <bgColor indexed="64"/>
      </patternFill>
    </fill>
    <fill>
      <patternFill patternType="solid">
        <fgColor theme="0" tint="-0.14999847407452621"/>
        <bgColor indexed="64"/>
      </patternFill>
    </fill>
    <fill>
      <patternFill patternType="solid">
        <fgColor theme="5" tint="-0.249977111117893"/>
        <bgColor indexed="64"/>
      </patternFill>
    </fill>
    <fill>
      <patternFill patternType="solid">
        <fgColor theme="4"/>
        <bgColor indexed="64"/>
      </patternFill>
    </fill>
    <fill>
      <patternFill patternType="solid">
        <fgColor rgb="FFF5F5F5"/>
        <bgColor indexed="64"/>
      </patternFill>
    </fill>
    <fill>
      <patternFill patternType="solid">
        <fgColor rgb="FF0070C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style="medium">
        <color indexed="64"/>
      </right>
      <top/>
      <bottom/>
      <diagonal/>
    </border>
    <border>
      <left/>
      <right/>
      <top/>
      <bottom style="thin">
        <color auto="1"/>
      </bottom>
      <diagonal/>
    </border>
    <border>
      <left style="medium">
        <color rgb="FFE6E6E6"/>
      </left>
      <right style="medium">
        <color rgb="FFE6E6E6"/>
      </right>
      <top style="medium">
        <color rgb="FFE6E6E6"/>
      </top>
      <bottom style="medium">
        <color rgb="FFE6E6E6"/>
      </bottom>
      <diagonal/>
    </border>
    <border>
      <left style="medium">
        <color rgb="FFE6E6E6"/>
      </left>
      <right style="medium">
        <color rgb="FFE6E6E6"/>
      </right>
      <top style="medium">
        <color rgb="FFE6E6E6"/>
      </top>
      <bottom/>
      <diagonal/>
    </border>
    <border>
      <left style="medium">
        <color rgb="FFE6E6E6"/>
      </left>
      <right style="medium">
        <color rgb="FFE6E6E6"/>
      </right>
      <top/>
      <bottom style="medium">
        <color rgb="FFE6E6E6"/>
      </bottom>
      <diagonal/>
    </border>
  </borders>
  <cellStyleXfs count="3">
    <xf numFmtId="0" fontId="0" fillId="0" borderId="0"/>
    <xf numFmtId="0" fontId="21" fillId="0" borderId="0" applyNumberFormat="0" applyFill="0" applyBorder="0" applyAlignment="0" applyProtection="0"/>
    <xf numFmtId="0" fontId="21" fillId="0" borderId="0"/>
  </cellStyleXfs>
  <cellXfs count="132">
    <xf numFmtId="0" fontId="0" fillId="0" borderId="0" xfId="0"/>
    <xf numFmtId="0" fontId="0" fillId="0" borderId="0" xfId="0" applyAlignment="1">
      <alignment vertical="top"/>
    </xf>
    <xf numFmtId="0" fontId="0" fillId="0" borderId="1" xfId="0" applyBorder="1" applyAlignment="1">
      <alignment vertical="top"/>
    </xf>
    <xf numFmtId="0" fontId="0" fillId="3" borderId="1" xfId="0" applyFill="1" applyBorder="1" applyAlignment="1">
      <alignment vertical="top"/>
    </xf>
    <xf numFmtId="0" fontId="1" fillId="0" borderId="1" xfId="0" applyFont="1" applyBorder="1" applyAlignment="1">
      <alignment horizontal="center" vertical="center" wrapText="1"/>
    </xf>
    <xf numFmtId="0" fontId="0" fillId="0" borderId="1" xfId="0" applyBorder="1" applyAlignment="1">
      <alignment vertical="center" wrapText="1"/>
    </xf>
    <xf numFmtId="0" fontId="1" fillId="0" borderId="1" xfId="0" applyFont="1" applyBorder="1" applyAlignment="1">
      <alignment vertical="center" wrapText="1"/>
    </xf>
    <xf numFmtId="0" fontId="0" fillId="4" borderId="1" xfId="0" applyFill="1" applyBorder="1" applyAlignment="1">
      <alignment vertical="center" wrapText="1"/>
    </xf>
    <xf numFmtId="0" fontId="1" fillId="5" borderId="1" xfId="0" applyFont="1" applyFill="1" applyBorder="1" applyAlignment="1">
      <alignment vertical="center" wrapText="1"/>
    </xf>
    <xf numFmtId="0" fontId="0" fillId="5" borderId="1" xfId="0" applyFill="1" applyBorder="1" applyAlignment="1">
      <alignment vertical="center" wrapText="1"/>
    </xf>
    <xf numFmtId="0" fontId="1" fillId="6" borderId="1" xfId="0" applyFont="1" applyFill="1" applyBorder="1" applyAlignment="1">
      <alignment vertical="center" wrapText="1"/>
    </xf>
    <xf numFmtId="0" fontId="0" fillId="6" borderId="1" xfId="0" applyFill="1" applyBorder="1" applyAlignment="1">
      <alignment vertical="center" wrapText="1"/>
    </xf>
    <xf numFmtId="0" fontId="0" fillId="3" borderId="1" xfId="0" applyFill="1" applyBorder="1" applyAlignment="1">
      <alignment vertical="center" wrapText="1"/>
    </xf>
    <xf numFmtId="0" fontId="0" fillId="3" borderId="0" xfId="0" applyFill="1" applyAlignment="1">
      <alignment vertical="top"/>
    </xf>
    <xf numFmtId="0" fontId="0" fillId="0" borderId="1" xfId="0" applyBorder="1" applyAlignment="1">
      <alignment horizontal="center" vertical="center" wrapText="1"/>
    </xf>
    <xf numFmtId="0" fontId="1" fillId="5"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0" xfId="0" applyAlignment="1">
      <alignment horizontal="center" vertical="top"/>
    </xf>
    <xf numFmtId="0" fontId="1" fillId="7"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vertical="top"/>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top"/>
    </xf>
    <xf numFmtId="0" fontId="1" fillId="5" borderId="3" xfId="0" applyFont="1" applyFill="1" applyBorder="1" applyAlignment="1">
      <alignment vertical="center" wrapText="1"/>
    </xf>
    <xf numFmtId="0" fontId="0" fillId="5" borderId="3" xfId="0" applyFill="1" applyBorder="1" applyAlignment="1">
      <alignment vertical="center" wrapText="1"/>
    </xf>
    <xf numFmtId="0" fontId="1" fillId="5" borderId="3" xfId="0" applyFont="1" applyFill="1" applyBorder="1" applyAlignment="1">
      <alignment horizontal="center" vertical="center" wrapText="1"/>
    </xf>
    <xf numFmtId="0" fontId="0" fillId="0" borderId="3" xfId="0" applyBorder="1" applyAlignment="1">
      <alignment vertical="top"/>
    </xf>
    <xf numFmtId="0" fontId="0" fillId="8" borderId="1" xfId="0" applyFill="1" applyBorder="1" applyAlignment="1">
      <alignment vertical="center" wrapText="1"/>
    </xf>
    <xf numFmtId="0" fontId="0" fillId="8" borderId="1" xfId="0" applyFill="1" applyBorder="1" applyAlignment="1">
      <alignment horizontal="center" vertical="center" wrapText="1"/>
    </xf>
    <xf numFmtId="0" fontId="0" fillId="8" borderId="1" xfId="0" applyFill="1" applyBorder="1" applyAlignment="1">
      <alignment vertical="top"/>
    </xf>
    <xf numFmtId="0" fontId="0" fillId="8" borderId="0" xfId="0" applyFill="1" applyAlignment="1">
      <alignment vertical="top"/>
    </xf>
    <xf numFmtId="0" fontId="0" fillId="0" borderId="0" xfId="0" pivotButton="1"/>
    <xf numFmtId="0" fontId="0" fillId="0" borderId="0" xfId="0" applyAlignment="1">
      <alignment horizontal="left"/>
    </xf>
    <xf numFmtId="0" fontId="0" fillId="0" borderId="0" xfId="0" applyAlignment="1">
      <alignment horizontal="left" indent="1"/>
    </xf>
    <xf numFmtId="0" fontId="3" fillId="9" borderId="0" xfId="0" applyFont="1" applyFill="1" applyAlignment="1">
      <alignment horizontal="center" vertical="center" wrapText="1"/>
    </xf>
    <xf numFmtId="1" fontId="3" fillId="9" borderId="5" xfId="0" applyNumberFormat="1" applyFont="1" applyFill="1" applyBorder="1" applyAlignment="1">
      <alignment horizontal="center" vertical="center" wrapText="1"/>
    </xf>
    <xf numFmtId="0" fontId="4" fillId="0" borderId="0" xfId="0" applyFont="1"/>
    <xf numFmtId="0" fontId="4" fillId="0" borderId="0" xfId="0" applyFont="1" applyAlignment="1">
      <alignment horizontal="center"/>
    </xf>
    <xf numFmtId="1" fontId="4" fillId="0" borderId="0" xfId="0" applyNumberFormat="1" applyFont="1"/>
    <xf numFmtId="0" fontId="9" fillId="0" borderId="0" xfId="0" applyFont="1" applyAlignment="1">
      <alignment horizontal="center"/>
    </xf>
    <xf numFmtId="0" fontId="3" fillId="9" borderId="1" xfId="0" applyFont="1" applyFill="1" applyBorder="1" applyAlignment="1">
      <alignment horizontal="center" vertical="top" wrapText="1"/>
    </xf>
    <xf numFmtId="0" fontId="4" fillId="0" borderId="1" xfId="0" applyFont="1" applyBorder="1" applyAlignment="1">
      <alignment vertical="top"/>
    </xf>
    <xf numFmtId="0" fontId="4" fillId="0" borderId="0" xfId="0" applyFont="1" applyAlignment="1">
      <alignment vertical="top"/>
    </xf>
    <xf numFmtId="0" fontId="5" fillId="0" borderId="1" xfId="0" applyFont="1" applyBorder="1" applyAlignment="1">
      <alignment horizontal="left" vertical="top" readingOrder="1"/>
    </xf>
    <xf numFmtId="0" fontId="6" fillId="0" borderId="1" xfId="0" applyFont="1" applyBorder="1" applyAlignment="1">
      <alignment horizontal="left" vertical="top" readingOrder="1"/>
    </xf>
    <xf numFmtId="0" fontId="8" fillId="0" borderId="1" xfId="0" applyFont="1" applyBorder="1" applyAlignment="1">
      <alignment horizontal="left" vertical="top" readingOrder="1"/>
    </xf>
    <xf numFmtId="0" fontId="4" fillId="0" borderId="1" xfId="0" applyFont="1" applyBorder="1" applyAlignment="1">
      <alignment vertical="top" wrapText="1"/>
    </xf>
    <xf numFmtId="0" fontId="3" fillId="9" borderId="4" xfId="0" applyFont="1" applyFill="1" applyBorder="1" applyAlignment="1">
      <alignment horizontal="center" vertical="top" wrapText="1"/>
    </xf>
    <xf numFmtId="14" fontId="4" fillId="0" borderId="0" xfId="0" applyNumberFormat="1" applyFont="1" applyAlignment="1">
      <alignment vertical="top"/>
    </xf>
    <xf numFmtId="14" fontId="7" fillId="3" borderId="4" xfId="0" applyNumberFormat="1" applyFont="1" applyFill="1" applyBorder="1" applyAlignment="1">
      <alignment horizontal="center" vertical="top" wrapText="1"/>
    </xf>
    <xf numFmtId="14" fontId="7" fillId="0" borderId="4" xfId="0" applyNumberFormat="1" applyFont="1" applyBorder="1" applyAlignment="1">
      <alignment horizontal="center" vertical="top" wrapText="1"/>
    </xf>
    <xf numFmtId="0" fontId="5" fillId="0" borderId="1" xfId="0" applyFont="1" applyBorder="1" applyAlignment="1">
      <alignment horizontal="left" vertical="top" indent="1" readingOrder="1"/>
    </xf>
    <xf numFmtId="0" fontId="5" fillId="0" borderId="1" xfId="0" applyFont="1" applyBorder="1" applyAlignment="1">
      <alignment horizontal="left" vertical="top" indent="3" readingOrder="1"/>
    </xf>
    <xf numFmtId="0" fontId="6" fillId="0" borderId="1" xfId="0" applyFont="1" applyBorder="1" applyAlignment="1">
      <alignment horizontal="left" vertical="top" indent="3" readingOrder="1"/>
    </xf>
    <xf numFmtId="0" fontId="10" fillId="9" borderId="1" xfId="0" applyFont="1" applyFill="1" applyBorder="1" applyAlignment="1">
      <alignment horizontal="center" vertical="top" wrapText="1"/>
    </xf>
    <xf numFmtId="0" fontId="11" fillId="0" borderId="1" xfId="0" applyFont="1" applyBorder="1" applyAlignment="1">
      <alignment vertical="top"/>
    </xf>
    <xf numFmtId="0" fontId="12" fillId="0" borderId="1" xfId="0" applyFont="1" applyBorder="1" applyAlignment="1">
      <alignment horizontal="left" vertical="top" readingOrder="1"/>
    </xf>
    <xf numFmtId="1" fontId="11" fillId="0" borderId="1" xfId="0" applyNumberFormat="1" applyFont="1" applyBorder="1" applyAlignment="1">
      <alignment vertical="top"/>
    </xf>
    <xf numFmtId="0" fontId="11" fillId="0" borderId="0" xfId="0" applyFont="1" applyAlignment="1">
      <alignment vertical="top"/>
    </xf>
    <xf numFmtId="0" fontId="5" fillId="0" borderId="1" xfId="0" applyFont="1" applyBorder="1" applyAlignment="1">
      <alignment horizontal="left" vertical="top" wrapText="1" readingOrder="1"/>
    </xf>
    <xf numFmtId="0" fontId="4" fillId="0" borderId="0" xfId="0" applyFont="1" applyAlignment="1">
      <alignment vertical="top" wrapText="1"/>
    </xf>
    <xf numFmtId="0" fontId="0" fillId="0" borderId="1" xfId="0" applyBorder="1"/>
    <xf numFmtId="0" fontId="0" fillId="0" borderId="0" xfId="0" applyAlignment="1">
      <alignment horizontal="left" vertical="top"/>
    </xf>
    <xf numFmtId="0" fontId="0" fillId="0" borderId="0" xfId="0" applyAlignment="1">
      <alignment horizontal="left" vertical="top" wrapText="1"/>
    </xf>
    <xf numFmtId="0" fontId="14" fillId="0" borderId="0" xfId="0" applyFont="1" applyAlignment="1">
      <alignment vertical="top"/>
    </xf>
    <xf numFmtId="0" fontId="14" fillId="0" borderId="1" xfId="0" applyFont="1" applyBorder="1" applyAlignment="1">
      <alignment vertical="top" wrapText="1"/>
    </xf>
    <xf numFmtId="0" fontId="14" fillId="0" borderId="1" xfId="0" applyFont="1" applyBorder="1" applyAlignment="1">
      <alignment vertical="top"/>
    </xf>
    <xf numFmtId="0" fontId="15" fillId="0" borderId="1" xfId="0" applyFont="1" applyBorder="1" applyAlignment="1">
      <alignment vertical="top" wrapText="1"/>
    </xf>
    <xf numFmtId="0" fontId="14" fillId="0" borderId="1" xfId="0" applyFont="1" applyBorder="1" applyAlignment="1">
      <alignment horizontal="left" vertical="top" wrapText="1"/>
    </xf>
    <xf numFmtId="0" fontId="13" fillId="0" borderId="1" xfId="0" applyFont="1" applyBorder="1" applyAlignment="1">
      <alignment horizontal="left" vertical="top" wrapText="1"/>
    </xf>
    <xf numFmtId="0" fontId="14" fillId="0" borderId="0" xfId="0" applyFont="1" applyAlignment="1">
      <alignment horizontal="left" vertical="top"/>
    </xf>
    <xf numFmtId="0" fontId="16" fillId="11" borderId="0" xfId="0" applyFont="1" applyFill="1" applyAlignment="1">
      <alignment horizontal="center" vertical="top" wrapText="1"/>
    </xf>
    <xf numFmtId="0" fontId="17" fillId="0" borderId="0" xfId="0" applyFont="1" applyAlignment="1">
      <alignment horizontal="left" vertical="top" wrapText="1"/>
    </xf>
    <xf numFmtId="0" fontId="18" fillId="5" borderId="0" xfId="0" applyFont="1" applyFill="1" applyAlignment="1">
      <alignment horizontal="left" vertical="top" wrapText="1"/>
    </xf>
    <xf numFmtId="0" fontId="0" fillId="0" borderId="1" xfId="0" applyBorder="1" applyAlignment="1">
      <alignment horizontal="left" vertical="top" wrapText="1"/>
    </xf>
    <xf numFmtId="0" fontId="13" fillId="10" borderId="1" xfId="0" applyFont="1" applyFill="1" applyBorder="1" applyAlignment="1">
      <alignment horizontal="left" vertical="top" wrapText="1"/>
    </xf>
    <xf numFmtId="0" fontId="13" fillId="0" borderId="1" xfId="0" applyFont="1" applyBorder="1" applyAlignment="1">
      <alignment horizontal="center" vertical="center" wrapText="1"/>
    </xf>
    <xf numFmtId="0" fontId="14" fillId="0" borderId="1" xfId="0" applyFont="1" applyBorder="1" applyAlignment="1">
      <alignment horizontal="left" vertical="top"/>
    </xf>
    <xf numFmtId="0" fontId="13" fillId="0" borderId="1" xfId="0" applyFont="1" applyBorder="1" applyAlignment="1">
      <alignment vertical="center" wrapText="1"/>
    </xf>
    <xf numFmtId="0" fontId="14" fillId="0" borderId="1" xfId="0" applyFont="1" applyBorder="1" applyAlignment="1">
      <alignment vertical="center" wrapText="1"/>
    </xf>
    <xf numFmtId="9" fontId="14" fillId="0" borderId="1" xfId="0" applyNumberFormat="1" applyFont="1" applyBorder="1" applyAlignment="1">
      <alignment vertical="center" wrapText="1"/>
    </xf>
    <xf numFmtId="0" fontId="14" fillId="0" borderId="0" xfId="0" applyFont="1"/>
    <xf numFmtId="0" fontId="22" fillId="0" borderId="0" xfId="1" applyFont="1" applyAlignment="1">
      <alignment vertical="top"/>
    </xf>
    <xf numFmtId="0" fontId="23" fillId="0" borderId="0" xfId="0" applyFont="1" applyAlignment="1">
      <alignment vertical="center"/>
    </xf>
    <xf numFmtId="0" fontId="13" fillId="2" borderId="1" xfId="0" applyFont="1" applyFill="1" applyBorder="1" applyAlignment="1">
      <alignment horizontal="left" vertical="top" wrapText="1"/>
    </xf>
    <xf numFmtId="0" fontId="0" fillId="0" borderId="1" xfId="0" applyBorder="1" applyAlignment="1">
      <alignment horizontal="left" vertical="top"/>
    </xf>
    <xf numFmtId="0" fontId="1" fillId="0" borderId="1" xfId="0" applyFont="1" applyBorder="1" applyAlignment="1">
      <alignment horizontal="left" vertical="top" wrapText="1"/>
    </xf>
    <xf numFmtId="0" fontId="25" fillId="0" borderId="0" xfId="0" applyFont="1" applyAlignment="1">
      <alignment vertical="center"/>
    </xf>
    <xf numFmtId="0" fontId="0" fillId="0" borderId="0" xfId="0" applyAlignment="1">
      <alignment vertical="center"/>
    </xf>
    <xf numFmtId="0" fontId="27" fillId="0" borderId="0" xfId="0" applyFont="1" applyAlignment="1">
      <alignment vertical="center"/>
    </xf>
    <xf numFmtId="0" fontId="28" fillId="0" borderId="0" xfId="0" applyFont="1" applyAlignment="1">
      <alignment vertical="center"/>
    </xf>
    <xf numFmtId="0" fontId="25" fillId="0" borderId="0" xfId="0" applyFont="1" applyAlignment="1">
      <alignment horizontal="left" vertical="center" indent="1"/>
    </xf>
    <xf numFmtId="0" fontId="26" fillId="0" borderId="0" xfId="0" applyFont="1" applyAlignment="1">
      <alignment horizontal="left" vertical="center" indent="1"/>
    </xf>
    <xf numFmtId="0" fontId="0" fillId="0" borderId="0" xfId="0" applyAlignment="1">
      <alignment horizontal="left" vertical="center" indent="2"/>
    </xf>
    <xf numFmtId="0" fontId="25" fillId="0" borderId="0" xfId="0" applyFont="1" applyAlignment="1">
      <alignment horizontal="left" vertical="center" indent="2"/>
    </xf>
    <xf numFmtId="0" fontId="26" fillId="0" borderId="0" xfId="0" applyFont="1" applyAlignment="1">
      <alignment horizontal="left" vertical="center" indent="2"/>
    </xf>
    <xf numFmtId="0" fontId="27" fillId="0" borderId="0" xfId="0" applyFont="1" applyAlignment="1">
      <alignment horizontal="left" vertical="center" indent="2"/>
    </xf>
    <xf numFmtId="0" fontId="26" fillId="0" borderId="0" xfId="0" applyFont="1" applyAlignment="1">
      <alignment horizontal="left" vertical="center" indent="3"/>
    </xf>
    <xf numFmtId="0" fontId="25" fillId="0" borderId="0" xfId="0" applyFont="1" applyAlignment="1">
      <alignment horizontal="left" vertical="center" indent="3"/>
    </xf>
    <xf numFmtId="0" fontId="26" fillId="0" borderId="7" xfId="0" applyFont="1" applyBorder="1" applyAlignment="1">
      <alignment vertical="top" wrapText="1"/>
    </xf>
    <xf numFmtId="0" fontId="25" fillId="0" borderId="9" xfId="0" applyFont="1" applyBorder="1" applyAlignment="1">
      <alignment vertical="top" wrapText="1"/>
    </xf>
    <xf numFmtId="0" fontId="25" fillId="0" borderId="7" xfId="0" applyFont="1" applyBorder="1" applyAlignment="1">
      <alignment vertical="top" wrapText="1"/>
    </xf>
    <xf numFmtId="0" fontId="0" fillId="0" borderId="0" xfId="0" applyAlignment="1">
      <alignment vertical="top" wrapText="1"/>
    </xf>
    <xf numFmtId="0" fontId="25" fillId="4" borderId="0" xfId="0" applyFont="1" applyFill="1" applyAlignment="1">
      <alignment horizontal="left" vertical="center" wrapText="1" indent="1"/>
    </xf>
    <xf numFmtId="0" fontId="24" fillId="0" borderId="0" xfId="0" applyFont="1" applyAlignment="1">
      <alignment vertical="center" wrapText="1"/>
    </xf>
    <xf numFmtId="0" fontId="29" fillId="0" borderId="1" xfId="0" applyFont="1" applyBorder="1" applyAlignment="1">
      <alignment horizontal="left" vertical="top" wrapText="1"/>
    </xf>
    <xf numFmtId="0" fontId="25" fillId="0" borderId="8" xfId="0" applyFont="1" applyBorder="1" applyAlignment="1">
      <alignment vertical="top" wrapText="1"/>
    </xf>
    <xf numFmtId="0" fontId="26" fillId="0" borderId="8" xfId="0" applyFont="1" applyBorder="1" applyAlignment="1">
      <alignment vertical="top" wrapText="1"/>
    </xf>
    <xf numFmtId="0" fontId="25" fillId="4" borderId="7" xfId="0" applyFont="1" applyFill="1" applyBorder="1" applyAlignment="1">
      <alignment vertical="top" wrapText="1"/>
    </xf>
    <xf numFmtId="0" fontId="30"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19" fillId="4" borderId="1" xfId="0" applyFont="1" applyFill="1" applyBorder="1" applyAlignment="1">
      <alignment horizontal="left" vertical="top" wrapText="1"/>
    </xf>
    <xf numFmtId="0" fontId="19" fillId="4" borderId="1" xfId="0" applyFont="1" applyFill="1" applyBorder="1" applyAlignment="1">
      <alignment horizontal="left" vertical="top"/>
    </xf>
    <xf numFmtId="0" fontId="0" fillId="0" borderId="6" xfId="0" applyBorder="1" applyAlignment="1">
      <alignment horizontal="left" vertical="top" wrapText="1"/>
    </xf>
    <xf numFmtId="0" fontId="14" fillId="5" borderId="0" xfId="0" applyFont="1" applyFill="1" applyAlignment="1">
      <alignment horizontal="left" vertical="top"/>
    </xf>
    <xf numFmtId="0" fontId="20" fillId="5" borderId="6" xfId="0" applyFont="1" applyFill="1" applyBorder="1" applyAlignment="1">
      <alignment horizontal="center" vertical="top" wrapText="1"/>
    </xf>
    <xf numFmtId="0" fontId="20" fillId="5" borderId="6" xfId="0" applyFont="1" applyFill="1" applyBorder="1" applyAlignment="1">
      <alignment horizontal="center" vertical="top"/>
    </xf>
    <xf numFmtId="0" fontId="11" fillId="3" borderId="1" xfId="0" applyFont="1" applyFill="1" applyBorder="1" applyAlignment="1">
      <alignment vertical="top"/>
    </xf>
    <xf numFmtId="0" fontId="11" fillId="0" borderId="1" xfId="0" applyFont="1" applyBorder="1" applyAlignment="1">
      <alignment horizontal="center" vertical="top"/>
    </xf>
    <xf numFmtId="1" fontId="11" fillId="0" borderId="1" xfId="0" applyNumberFormat="1" applyFont="1" applyBorder="1" applyAlignment="1">
      <alignment horizontal="center" vertical="top"/>
    </xf>
    <xf numFmtId="0" fontId="30" fillId="2" borderId="1" xfId="0" applyFont="1" applyFill="1" applyBorder="1" applyAlignment="1">
      <alignment horizontal="left" vertical="center" wrapText="1"/>
    </xf>
    <xf numFmtId="0" fontId="17" fillId="0" borderId="1" xfId="0" applyFont="1" applyBorder="1" applyAlignment="1">
      <alignment horizontal="left" vertical="top" wrapText="1"/>
    </xf>
    <xf numFmtId="0" fontId="17" fillId="0" borderId="1" xfId="0" applyFont="1" applyBorder="1" applyAlignment="1">
      <alignment horizontal="left" vertical="top"/>
    </xf>
    <xf numFmtId="0" fontId="17" fillId="0" borderId="1" xfId="0" applyFont="1" applyBorder="1" applyAlignment="1">
      <alignment horizontal="left" vertical="top" wrapText="1"/>
    </xf>
    <xf numFmtId="0" fontId="17" fillId="3" borderId="1" xfId="0" applyFont="1" applyFill="1" applyBorder="1" applyAlignment="1">
      <alignment horizontal="left" vertical="top" wrapText="1"/>
    </xf>
    <xf numFmtId="0" fontId="0" fillId="0" borderId="1" xfId="0" applyFont="1" applyBorder="1" applyAlignment="1">
      <alignment vertical="top" wrapText="1"/>
    </xf>
    <xf numFmtId="0" fontId="0" fillId="0" borderId="1" xfId="0" applyFont="1" applyBorder="1" applyAlignment="1">
      <alignment horizontal="left" vertical="top" wrapText="1"/>
    </xf>
    <xf numFmtId="0" fontId="0" fillId="0" borderId="1" xfId="0" applyFont="1" applyBorder="1" applyAlignment="1">
      <alignment vertical="top"/>
    </xf>
    <xf numFmtId="0" fontId="0" fillId="4" borderId="1" xfId="0" applyFont="1" applyFill="1" applyBorder="1" applyAlignment="1">
      <alignment vertical="top" wrapText="1"/>
    </xf>
    <xf numFmtId="0" fontId="0" fillId="0" borderId="1" xfId="0" applyFont="1" applyBorder="1"/>
  </cellXfs>
  <cellStyles count="3">
    <cellStyle name="Hyperlink" xfId="1" builtinId="8"/>
    <cellStyle name="Hyperlink 2" xfId="2" xr:uid="{056692C3-995D-4D2D-904B-DD5661794451}"/>
    <cellStyle name="Normal" xfId="0" builtinId="0"/>
  </cellStyles>
  <dxfs count="0"/>
  <tableStyles count="0" defaultTableStyle="TableStyleMedium2" defaultPivotStyle="PivotStyleLight16"/>
  <colors>
    <mruColors>
      <color rgb="FFEBDAF0"/>
      <color rgb="FFFCFBDD"/>
      <color rgb="FFEAE1DE"/>
      <color rgb="FFF3EAF6"/>
      <color rgb="FFEFE1F3"/>
      <color rgb="FFD4C1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Cibik, Sarah N" id="{1DCA99DD-4911-42AA-8C8A-274831AB42BB}" userId="S::sarah.cibik@nc.gov::4cd4e922-2575-41a2-bfd0-2c2c319962c8" providerId="AD"/>
</personList>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Rewritten_DES%20RFP%20Requirement_12_22.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and, Swarnam X" refreshedDate="46006.728648495373" createdVersion="8" refreshedVersion="8" minRefreshableVersion="3" recordCount="114" xr:uid="{B12CCCEA-B00F-421E-B3DB-CF271F05B49A}">
  <cacheSource type="worksheet">
    <worksheetSource ref="A1:G119" sheet="02_Additional Requirements" r:id="rId2"/>
  </cacheSource>
  <cacheFields count="7">
    <cacheField name="Section" numFmtId="0">
      <sharedItems count="9">
        <s v="Section1- 1A"/>
        <s v="Section1- 1B"/>
        <s v="Section1- 1C"/>
        <s v="Section 2 - 2A"/>
        <s v="Section 2 - 2B"/>
        <s v="Section 3 - 3A"/>
        <s v="Section 3 - 3B"/>
        <s v="Section 3 - 3C"/>
        <s v="Section 4- 4A"/>
      </sharedItems>
    </cacheField>
    <cacheField name="Category" numFmtId="0">
      <sharedItems count="5">
        <s v="People"/>
        <s v="Process"/>
        <s v="Technology"/>
        <s v="Pricing"/>
        <s v="People " u="1"/>
      </sharedItems>
    </cacheField>
    <cacheField name="Sub Category" numFmtId="0">
      <sharedItems count="11">
        <s v="Staffing"/>
        <s v="Training"/>
        <s v="Quality Assurance"/>
        <s v="Cost Optimization"/>
        <s v="Process Optimization"/>
        <s v="Reporting"/>
        <s v="Solution"/>
        <s v="Chat Solution"/>
        <s v="Business continuity and DR"/>
        <s v="Security"/>
        <s v="Licensing"/>
      </sharedItems>
    </cacheField>
    <cacheField name="Number" numFmtId="0">
      <sharedItems/>
    </cacheField>
    <cacheField name="Requirement – Please explain conformance" numFmtId="0">
      <sharedItems longText="1"/>
    </cacheField>
    <cacheField name="Notes/Comments" numFmtId="0">
      <sharedItems containsNonDate="0" containsString="0" containsBlank="1"/>
    </cacheField>
    <cacheField name="New Requirement"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
  <r>
    <x v="0"/>
    <x v="0"/>
    <x v="0"/>
    <s v="AR-1A-1"/>
    <s v="Describe your organization's capabilities, service offering maturity, industry experience, and years of experience in providing Contact Center services. "/>
    <m/>
    <m/>
  </r>
  <r>
    <x v="0"/>
    <x v="0"/>
    <x v="0"/>
    <s v="AR-1A-2"/>
    <s v="Describe your hiring process, including the following details:_x000a_Onboarding procedures and average cycle time. _x000a_General vetting practices and criteria for screening candidates that you would apply in the hiring process. "/>
    <m/>
    <m/>
  </r>
  <r>
    <x v="0"/>
    <x v="0"/>
    <x v="0"/>
    <s v="AR-1A-3"/>
    <s v="Specify your proposed staffing plan that covers the following at a minimum: _x000a_Proposed staffing org structure/chart; _x000a_Agent to supervisor ratio; _x000a_Supervisor to manager ratio; _x000a_Agent working location (onsite vs. work from home); _x000a_Percentage of agents that are directly employed vs subcontracted through third parties; _x000a_Percentage of agents by skill tier; _x000a_Proposed call escalation tiers by their skill (e.g. Tier 1, Tier-2);"/>
    <m/>
    <m/>
  </r>
  <r>
    <x v="0"/>
    <x v="0"/>
    <x v="0"/>
    <s v="AR-1A-4"/>
    <s v="Provide standard job descriptions and the minimum KSAs (Knowledge, Skills and Abilities) for all job roles in the proposed org structure for this engagement. "/>
    <m/>
    <m/>
  </r>
  <r>
    <x v="0"/>
    <x v="0"/>
    <x v="0"/>
    <s v="AR-1A-5"/>
    <s v="Describe your plan and frequency to adjust staffing dynamically based on the actual call volumes versus the forecasted call volumes (this answer is also applicable to the live-chat channel)."/>
    <m/>
    <m/>
  </r>
  <r>
    <x v="0"/>
    <x v="0"/>
    <x v="0"/>
    <s v="AR-1A-6"/>
    <s v="On occassions we may need to adjust the hours of operations outside of the standard 8 to 5PM, Monday through Friday work week (including weekends and state/ national holidays) in response to the unemployment environment. _x000a__x000a_Can you accommodate such changes? If so, what lead times do you require to be able to accomodate these kinds of changes?"/>
    <m/>
    <m/>
  </r>
  <r>
    <x v="0"/>
    <x v="0"/>
    <x v="0"/>
    <s v="AR-1A-7"/>
    <s v="Our primary intention is to engage with a vendor to provide staffing for handling regular call volumes, however we also expect the vendor to have the capability to scale up or down (i.e. flex team) to handle periodic spikes in call volumes with no contractual term binding on variable head count._x000a_  _x000a_Please describe your plan and processes to provide flexible resources in response to call volume spikes and the associating cycle times to onboard and offboard accordingly.  _x000a__x000a_Please provide _____ of head count that can be onboarded in ____ days upon notice from the customer. _x000a__x000a_During pandemic, we scaled up the call center operations with as many as 2000+ agents over a period of 3 months. We want to understand your upper limit on the number of agents that you can add in a month's time."/>
    <m/>
    <m/>
  </r>
  <r>
    <x v="0"/>
    <x v="0"/>
    <x v="0"/>
    <s v="AR-1A-7a"/>
    <s v="Describe your policies and procedures for scaling operations during escalation periods, including pricing models that reflect temporary or emergency scale-ups"/>
    <m/>
    <s v="Yes"/>
  </r>
  <r>
    <x v="0"/>
    <x v="0"/>
    <x v="0"/>
    <s v="AR-1A-8"/>
    <s v="Specify the expected annual attrition rate for this engagement. Describe your approach to maintaining a lower attrition rate. "/>
    <m/>
    <m/>
  </r>
  <r>
    <x v="1"/>
    <x v="0"/>
    <x v="1"/>
    <s v="AR-1B-1"/>
    <s v="Describe your training approach for initial and ongoing training of agents to include how it will be issued, tracked, assessed,  maintained, and tools used."/>
    <m/>
    <m/>
  </r>
  <r>
    <x v="1"/>
    <x v="0"/>
    <x v="1"/>
    <s v="AR-1B-2"/>
    <s v="Describe your process for ensuring agents can demonstrate required knowledge and skills, as well as their performance of basic duties."/>
    <m/>
    <m/>
  </r>
  <r>
    <x v="1"/>
    <x v="0"/>
    <x v="1"/>
    <s v="AR-1B-3"/>
    <s v="Describe the process of handling situations when agents don't pass required assessments and standards in initial or ongoing training."/>
    <m/>
    <m/>
  </r>
  <r>
    <x v="1"/>
    <x v="0"/>
    <x v="1"/>
    <s v="AR-1B-4"/>
    <s v="Describe how your knowledge base will be maintained to ensure that agents have access to training materials and updates."/>
    <m/>
    <m/>
  </r>
  <r>
    <x v="1"/>
    <x v="0"/>
    <x v="1"/>
    <s v="AR-1B-5"/>
    <s v="Describe your approach to disseminating important updates to agents and how it is tracked to ensure all agents are aware of changes."/>
    <m/>
    <m/>
  </r>
  <r>
    <x v="1"/>
    <x v="0"/>
    <x v="1"/>
    <s v="AR-1B-6"/>
    <s v="Describe how training results are reported back to the customer?"/>
    <m/>
    <m/>
  </r>
  <r>
    <x v="1"/>
    <x v="0"/>
    <x v="1"/>
    <s v="AR-1B-7"/>
    <s v="Describe your ability to scale training based on client needs (e.g. maximum number of agents that can be trained at a time)."/>
    <m/>
    <m/>
  </r>
  <r>
    <x v="1"/>
    <x v="0"/>
    <x v="1"/>
    <s v="AR-1B-8"/>
    <s v="Provide a detailed transition plan to the DES contract, including timelines, training schedules, hiring phases, and onboarding milestones"/>
    <m/>
    <s v="Yes"/>
  </r>
  <r>
    <x v="2"/>
    <x v="0"/>
    <x v="2"/>
    <s v="AR-1C-1"/>
    <s v="Describe your quality management approach for agents, including how agents are reviewed and graded against performance metrics on an ongoing basis and the tools used."/>
    <m/>
    <m/>
  </r>
  <r>
    <x v="2"/>
    <x v="0"/>
    <x v="2"/>
    <s v="AR-1C-2"/>
    <s v="Describe escalation standards for when issues are identified with an agent during quality assurance and follow-up procedures for the agent."/>
    <m/>
    <m/>
  </r>
  <r>
    <x v="2"/>
    <x v="0"/>
    <x v="2"/>
    <s v="AR-1C-3"/>
    <s v="Describe your live-and-recorded call listening and screen-recoding capabilities and the tool set used."/>
    <m/>
    <m/>
  </r>
  <r>
    <x v="2"/>
    <x v="0"/>
    <x v="2"/>
    <s v="AR-1C-4"/>
    <s v="Describe your escalation process for when an agent encounters a technical issue (e.g. headset malfunctioning, connectivity issue). "/>
    <m/>
    <m/>
  </r>
  <r>
    <x v="2"/>
    <x v="0"/>
    <x v="2"/>
    <s v="AR-1C-5"/>
    <s v="Describe how quality assurance measures are reported."/>
    <m/>
    <m/>
  </r>
  <r>
    <x v="2"/>
    <x v="0"/>
    <x v="2"/>
    <s v="AR-1C-6"/>
    <s v="What percentage of call recordings and chat transcripts do you assess as part of your ongoing quality review?"/>
    <m/>
    <m/>
  </r>
  <r>
    <x v="3"/>
    <x v="1"/>
    <x v="3"/>
    <s v="AR-2A-1"/>
    <s v="What percentage of cost reduction have past (and/ or current) customers of yours experienced by applying innovation, automation, technology, process efficiencies, and self-service measures in similar engagements to ours? "/>
    <m/>
    <m/>
  </r>
  <r>
    <x v="3"/>
    <x v="1"/>
    <x v="4"/>
    <s v="AR-2A-2"/>
    <s v="What percentage of process improvements did your previous customers experience (e.g. reduction in Average Call Handling Time by X% in Y months, improving CSAT Score by 10% every year until it reaches Y% threshold)? "/>
    <m/>
    <m/>
  </r>
  <r>
    <x v="4"/>
    <x v="1"/>
    <x v="5"/>
    <s v="AR-2B-1"/>
    <s v="Describe your standard reporting capability and accessibility. How quickly can you customize to the agency’s needs? Include a list of all standard reporting tools."/>
    <m/>
    <m/>
  </r>
  <r>
    <x v="4"/>
    <x v="1"/>
    <x v="5"/>
    <s v="AR-2B-2"/>
    <s v="Provide a list of your out of the box standard list of reports. "/>
    <m/>
    <m/>
  </r>
  <r>
    <x v="4"/>
    <x v="1"/>
    <x v="5"/>
    <s v="AR-2B-3"/>
    <s v="Describe your solution's ability to configure if there are any gaps in the standard reporting."/>
    <m/>
    <m/>
  </r>
  <r>
    <x v="4"/>
    <x v="1"/>
    <x v="5"/>
    <s v="AR-2B-4"/>
    <s v="Describe your solution's data export capabilities on an ad hoc basis."/>
    <m/>
    <m/>
  </r>
  <r>
    <x v="4"/>
    <x v="1"/>
    <x v="5"/>
    <s v="AR-2B-5"/>
    <s v="Describe you solution's ability to integrate data with DES information sources."/>
    <m/>
    <m/>
  </r>
  <r>
    <x v="4"/>
    <x v="1"/>
    <x v="5"/>
    <s v="AR-2B-6"/>
    <s v="Does the solution provide data analytics services? Provide an explanation of the data delivery method(s) to the customer."/>
    <m/>
    <m/>
  </r>
  <r>
    <x v="4"/>
    <x v="1"/>
    <x v="5"/>
    <s v="AR-2B-7"/>
    <s v="The vendor must provide a fully functional reporting solution (e.g., Power BI or equivalent) at the start of the contract, with all standard dashboards and metrics configured and validated."/>
    <m/>
    <s v="Yes"/>
  </r>
  <r>
    <x v="4"/>
    <x v="1"/>
    <x v="5"/>
    <s v="AR-2B-8"/>
    <s v="The vendor must demonstrate the ability to resolve reporting issues within a defined SLA (e.g., within 10 business days of identification)."/>
    <m/>
    <s v="Yes"/>
  </r>
  <r>
    <x v="4"/>
    <x v="1"/>
    <x v="5"/>
    <s v="AR-2B-9"/>
    <s v="Responsiveness to Reporting Issues -  Requirement: The vendor must have a documented process for identifying, escalating, and resolving reporting discrepancies or data quality issues, with clear timelines and accountability."/>
    <m/>
    <s v="Yes"/>
  </r>
  <r>
    <x v="4"/>
    <x v="1"/>
    <x v="5"/>
    <s v="AR-2B-10"/>
    <s v="CRM-Integrated Historical Interaction Reporting : The vendor’s reporting solution must provide historical interaction reports linking contact center interactions to DES claimant/employer records via integration with DES systems (per AR-3A-4)._x000a_Reports/dashboards (fully functional at contract start per AR-2B-7) must include, for all voice/chat interactions:_x000a_Claimant Interactions:_x000a_• Call/Chat ID_x000a_• Phone Number (or identifier)_x000a_• Claimant ID_x000a_• Claimant Name_x000a_• Date/Time_x000a_• Primary/Secondary/Tertiary Reason (clearly indicating call purpose via disposition codes, wrap-up, or notes)_x000a_Employer Interactions:_x000a_• Call/Chat ID_x000a_• Phone Number (or identifier)_x000a_• Company Name_x000a_• Date/Time_x000a_• Primary/Secondary/Tertiary Reason (clearly indicating call purpose via disposition codes, wrap-up, or notes)_x000a_Reports must be:_x000a_• Accessible in standard dashboard (e.g., Power BI) from go-live (AR-2B-7)_x000a_• Ad-hoc exportable (AR-2B-4)_x000a_• Supported by real-time integrations (AR-3A-4, AR-3A-14)_x000a_• Configurable if needed (AR-2B-3)"/>
    <m/>
    <m/>
  </r>
  <r>
    <x v="5"/>
    <x v="2"/>
    <x v="6"/>
    <s v="AR-3A-1"/>
    <s v="Provide details on your proposed cloud based contract center technology platform that you will be using in providing this service. For example, what software, where is it hosted, what version, is it configured in a shared tenancy model, etc."/>
    <m/>
    <m/>
  </r>
  <r>
    <x v="5"/>
    <x v="2"/>
    <x v="6"/>
    <s v="AR-3A-2"/>
    <s v="Provide a schematic of the technology architecture of your contact center solution and describe its salient features in terms of scalability, agility, flexibility, configurability, and information security. "/>
    <m/>
    <m/>
  </r>
  <r>
    <x v="5"/>
    <x v="2"/>
    <x v="6"/>
    <s v="AR-3A-3"/>
    <s v="Describe the technology roadmap for the proposed solution and the proposed timeline. "/>
    <m/>
    <m/>
  </r>
  <r>
    <x v="5"/>
    <x v="2"/>
    <x v="6"/>
    <s v="AR-3A-4"/>
    <s v="Describe your platform integration capabilities to build real-time integrations with DES internal business systems as needed (e.g. can your solution provide/consume RESTful web services APIs to integrate with enterprise applications dynamically). _x000a_NOTE: DES may consider integrating your Contact Center solution with our UI Benefits system and other systems in the areas of customer identification, case management integration, customer self-service through chat/IVR and SMS channels, etc."/>
    <m/>
    <m/>
  </r>
  <r>
    <x v="5"/>
    <x v="2"/>
    <x v="6"/>
    <s v="AR-3A-5"/>
    <s v="List all the customer service interaction channels (e.g. Voice, Chat, Email, SMS, Voice Mail, Social Media, etc.) that are included in your service offering."/>
    <m/>
    <m/>
  </r>
  <r>
    <x v="5"/>
    <x v="2"/>
    <x v="6"/>
    <s v="AR-3A-6"/>
    <s v="Does your service offer the ability to switch a customer interaction between channels (e.g. a chat session may be turned into a live voice/video session)? If so, please specify the possible switching paths allowed among the offered channels. "/>
    <m/>
    <m/>
  </r>
  <r>
    <x v="5"/>
    <x v="2"/>
    <x v="6"/>
    <s v="AR-3A-7"/>
    <s v="What is your average contact center platform uptime for the past two years in a similar service offering."/>
    <m/>
    <m/>
  </r>
  <r>
    <x v="5"/>
    <x v="2"/>
    <x v="6"/>
    <s v="AR-3A-8"/>
    <s v="Is your solution capable of recording a call start to end, even if the call is transferred?"/>
    <m/>
    <m/>
  </r>
  <r>
    <x v="5"/>
    <x v="2"/>
    <x v="6"/>
    <s v="AR-3A-9"/>
    <s v="What percentage of calls do you record and how long do you retain those recordings as a standard practice? Do you have the capability to support 100% of calls recorded? "/>
    <m/>
    <m/>
  </r>
  <r>
    <x v="5"/>
    <x v="2"/>
    <x v="6"/>
    <s v="AR-3A-10"/>
    <s v="Does your solution allow for call recordings be made accessible online by DES staff?"/>
    <m/>
    <m/>
  </r>
  <r>
    <x v="5"/>
    <x v="2"/>
    <x v="6"/>
    <s v="AR-3A-11"/>
    <s v="A caller may need to be transferred to DES agents who are outside of your call center platform. Do you have the capability to transfer calls outside of your system and track those for reporting purposes? "/>
    <m/>
    <m/>
  </r>
  <r>
    <x v="5"/>
    <x v="2"/>
    <x v="6"/>
    <s v="AR-3A-12"/>
    <s v="List your standard retention periods for each data record type (e.g. call recordings, chat transcripts, log files, activity logs, etc.)."/>
    <m/>
    <m/>
  </r>
  <r>
    <x v="5"/>
    <x v="2"/>
    <x v="6"/>
    <s v="AR-3A-13"/>
    <s v="Do you offer mechanisms to export historical records? As an example, we may request an export of all call recordings, audit log files, etc. to our location for legal audits, extended retention periods, and any other reviews as needed."/>
    <m/>
    <m/>
  </r>
  <r>
    <x v="5"/>
    <x v="2"/>
    <x v="6"/>
    <s v="AR-3A-14"/>
    <s v="Do you capture the customer context and the important interaction details for sharing with other agents when the call is transferred? If so, please describe your solution."/>
    <m/>
    <m/>
  </r>
  <r>
    <x v="5"/>
    <x v="2"/>
    <x v="6"/>
    <s v="AR-3A-15"/>
    <s v="Describe the features included in your service offering for improved customer interactions (e.g. co-browse, screen-pops, checklists, contextual knowledge base, data push, etc.)"/>
    <m/>
    <m/>
  </r>
  <r>
    <x v="5"/>
    <x v="2"/>
    <x v="6"/>
    <s v="AR-3A-16"/>
    <s v="Describe your solution for intelligent skills-based call routing and your plan to use that in our solution configuration."/>
    <m/>
    <m/>
  </r>
  <r>
    <x v="5"/>
    <x v="2"/>
    <x v="6"/>
    <s v="AR-3A-16a"/>
    <s v="If appeals and BPC remain on the platform, describe your strategies for optimizing call routing and minimizing costs. Include whether your system supports generic or shared numbers that can round-robin to Webex-enabled users."/>
    <m/>
    <s v="Yes"/>
  </r>
  <r>
    <x v="5"/>
    <x v="2"/>
    <x v="6"/>
    <s v="AR-3A-17"/>
    <s v="Describe how your call-back assist feature works and specify the criteria that you generally use for turning this feature on. _x000a_Specify if your system supports callbacks based on scheduled callback, in-queue placeholder retention and abandoned calls."/>
    <m/>
    <m/>
  </r>
  <r>
    <x v="5"/>
    <x v="2"/>
    <x v="6"/>
    <s v="AR-3A-18"/>
    <s v="Specify if your call center solution supports the following call features:_x000a__x000a_Inform callers of their place in the queue and provide estimated wait time_x000a_Escalate calls to another agent group if calls are not answered within a certain threshold._x000a_Route calls using selectable variables such as ANI/CLI, DDI/DID, interaction response captured data._x000a_Offer callers the option of leaving a message._x000a_Switch to connecting to an agent, if one becomes available while the customer is leaving a message._x000a_Automatically set an agent state to &quot;not ready&quot; if a call is not answered by the agent._x000a_Track and handle repeat callers and/or phantom calls._x000a_Detect and block robo calls._x000a_Route calls across multiple systems/sites as necessary. _x000a_E-911 reporting for health/medical emergencies."/>
    <m/>
    <m/>
  </r>
  <r>
    <x v="5"/>
    <x v="2"/>
    <x v="6"/>
    <s v="AR-3A-19"/>
    <s v="Describe your knowledge base/Agent Assist feature capabilities and how you plan to use that in our solution configuration. "/>
    <m/>
    <m/>
  </r>
  <r>
    <x v="5"/>
    <x v="2"/>
    <x v="6"/>
    <s v="AR-3A-20"/>
    <s v="Do you have a Virtual Customer Assistant solution in place to identify the caller and capture the intent of the call up front prior to connecting to a live agent? If so, please describe your solution in each customer service channel, preferably with an example."/>
    <m/>
    <m/>
  </r>
  <r>
    <x v="5"/>
    <x v="2"/>
    <x v="6"/>
    <s v="AR-3A-21"/>
    <s v="What kind of predictive analytics and forecast models do you plan to implement in our solution configuration for tracking, measuring and improving Customer eXperience (CX)?"/>
    <m/>
    <m/>
  </r>
  <r>
    <x v="5"/>
    <x v="2"/>
    <x v="6"/>
    <s v="AR-3A-22"/>
    <s v="Describe your capabilities to offer customer surveys by different channels (Chat, Email, Voice) and specify the average cycle time to set one up when needed."/>
    <m/>
    <m/>
  </r>
  <r>
    <x v="5"/>
    <x v="2"/>
    <x v="6"/>
    <s v="AR-3A-23"/>
    <s v="What is your process for measuring CSAT (Customer Satisfaction Score) periodically by different channels?"/>
    <m/>
    <m/>
  </r>
  <r>
    <x v="5"/>
    <x v="2"/>
    <x v="6"/>
    <s v="AR-3A-24"/>
    <s v="Describe the level of automation and AI capabilities included in the service offering for improving self-service. "/>
    <m/>
    <m/>
  </r>
  <r>
    <x v="5"/>
    <x v="2"/>
    <x v="6"/>
    <s v="AR-3A-24 a"/>
    <s v="Describe how your solution uses AI to optimize call flows and improve operational efficiency. Include how AI analyzes CRM data to reduce average call handling time, manage call volumes, and support agents with real-time recommendations."/>
    <m/>
    <s v="Yes"/>
  </r>
  <r>
    <x v="5"/>
    <x v="2"/>
    <x v="7"/>
    <s v="AR-3A-25"/>
    <s v="Describe the webchat technology platform you plan to use for this service. For example, what is the technology software and its version, where is it hosted, does it meet any security compliance standards, etc. "/>
    <m/>
    <m/>
  </r>
  <r>
    <x v="5"/>
    <x v="2"/>
    <x v="7"/>
    <s v="AR-3A-26"/>
    <s v="Describe your solution capabilities to implement AI chatbots with integration to our backend systems."/>
    <m/>
    <m/>
  </r>
  <r>
    <x v="5"/>
    <x v="2"/>
    <x v="7"/>
    <s v="AR-3A-27"/>
    <s v="What is your average cycle time to implement a new chatbot?"/>
    <m/>
    <m/>
  </r>
  <r>
    <x v="5"/>
    <x v="2"/>
    <x v="7"/>
    <s v="AR-3A-28"/>
    <s v="What AI/ML capabilities do you use in your chat channel? Provide details on a single use case. "/>
    <m/>
    <m/>
  </r>
  <r>
    <x v="5"/>
    <x v="2"/>
    <x v="7"/>
    <s v="AR-3A-29"/>
    <s v="Describe your process for tracking and measuring effectiveness of self-service channels (e.g. how do you know if a specific chatbot session successfully handled the customer inquiry successfully?)"/>
    <m/>
    <m/>
  </r>
  <r>
    <x v="5"/>
    <x v="2"/>
    <x v="6"/>
    <s v="AR-3A-30"/>
    <s v="Describe your incident management approach and average response and resolution time based on the criticality of the incident._x000a_A. Provide more information on your response times for incidents of varying severity._x000a_b. Provide more information on your resolution times for incidents of varying severity._x000a_c. Provide information on how you communicate with the customers. "/>
    <m/>
    <m/>
  </r>
  <r>
    <x v="5"/>
    <x v="2"/>
    <x v="6"/>
    <s v="AR-3A-31"/>
    <s v="Describe the process for notifying DES on technology incidents that may impact the quality of service or disruptions of services to our customers."/>
    <m/>
    <m/>
  </r>
  <r>
    <x v="5"/>
    <x v="2"/>
    <x v="6"/>
    <s v="AR-3A-32"/>
    <s v="Describe the processes and technology solutions in place for proactive management of technology issues in the form of early detection, prevention, and notification. For example, do you monitor the solution platform for performance bottlenecks, system failures, etc. and send system alerts for action?"/>
    <m/>
    <m/>
  </r>
  <r>
    <x v="5"/>
    <x v="2"/>
    <x v="6"/>
    <s v="AR-3A-33"/>
    <s v="Describe which specific ITIL processes you follow and how they would be used in this engagement."/>
    <m/>
    <m/>
  </r>
  <r>
    <x v="5"/>
    <x v="2"/>
    <x v="6"/>
    <s v="AR-3A-34"/>
    <s v="What is your ability to scale the voice platform to allow increased call volumes in terms of maximum concurrent calls?"/>
    <m/>
    <m/>
  </r>
  <r>
    <x v="5"/>
    <x v="2"/>
    <x v="6"/>
    <s v="AR-3A-34 a "/>
    <s v="Describe your procedures and pricing for scaling up during escalation periods. Include how you coordinate staffing, use automation, and offer contractual flexibility to support rapid deployment."/>
    <m/>
    <s v="Yes"/>
  </r>
  <r>
    <x v="5"/>
    <x v="2"/>
    <x v="6"/>
    <s v="AR-3A-35"/>
    <s v="Where is your contact center cloud solution hosted and describe the built-in redundancies (both hardware and architectural) in the solution stack?"/>
    <m/>
    <m/>
  </r>
  <r>
    <x v="5"/>
    <x v="2"/>
    <x v="6"/>
    <s v="AR-3A-36"/>
    <s v="What are the standards, certifications, and compliance requirements that the proposed hosted solution configuration meets? (For example: FedRAMP, NIST Compliance, SOC 2 Compliance, etc.)"/>
    <m/>
    <m/>
  </r>
  <r>
    <x v="5"/>
    <x v="2"/>
    <x v="6"/>
    <s v="AR-3A-37"/>
    <s v="Describe your Workforce Management (WFM) solution capabilities and how you plan to use it in our solution configuration."/>
    <m/>
    <m/>
  </r>
  <r>
    <x v="5"/>
    <x v="2"/>
    <x v="6"/>
    <s v="AR-3A-38"/>
    <s v="Describe the Workload Management (WLM - Task Routing and Distribution) process that you plan to implement to ensure improved agent utilization."/>
    <m/>
    <m/>
  </r>
  <r>
    <x v="5"/>
    <x v="2"/>
    <x v="6"/>
    <s v="AR-3A-39"/>
    <s v="Specify a list of simple operational process/system changes (e.g. adding new message prompts while on hold, holiday greetings, etc.) and the average cycle time to implement those in your solution."/>
    <m/>
    <m/>
  </r>
  <r>
    <x v="5"/>
    <x v="2"/>
    <x v="6"/>
    <s v="AR-3A-40"/>
    <s v="Specify a list of medium complex operational process/system changes (e.g. build a new call flow) and the average cycle time to implement those in your solution. "/>
    <m/>
    <m/>
  </r>
  <r>
    <x v="5"/>
    <x v="2"/>
    <x v="6"/>
    <s v="AR-3A-41"/>
    <s v="Describe if there are limitations or ceilings for expanding the technology solution capacity (i.e. call concurrency) to handle higher call volumes in unforeseen/emergency situations such as disasters and pandemics. Also, specify your typical turnaround times for such expansion."/>
    <m/>
    <m/>
  </r>
  <r>
    <x v="5"/>
    <x v="2"/>
    <x v="6"/>
    <s v="AR-3A-42"/>
    <s v="IVR with Dynamic Messaging and Claim Status Bot_x000a_The IVR must support dynamic messaging and an automated claim status bot for self-service deflection of routine inquiries._x000a_Describe how your IVR will:_x000a_• Enable rapid updates to prompts, messages, and announcements (per AR-3A-39)_x000a_• Provide secure, real-time claim status/payment retrieval via integration with DES UI Benefits system (per AR-3A-4)_x000a_• Use AI/natural language or menu options for status inquiries (per AR-3A-24)_x000a_• Track/report self-service completion and deflection rates_x000a_Specify cycle times for simple prompt changes and complex status flow updates. Provide examples from similar UI/government engagements, including deflection rates."/>
    <m/>
    <m/>
  </r>
  <r>
    <x v="6"/>
    <x v="2"/>
    <x v="8"/>
    <s v="AR-3B-1"/>
    <s v="Describe how your solution provides business continuity of operations during disasters and unexpected emergency situations."/>
    <m/>
    <m/>
  </r>
  <r>
    <x v="6"/>
    <x v="2"/>
    <x v="8"/>
    <s v="AR-3B-2"/>
    <s v="Describe how your solution would prevent or lessen the impact of technology failures in your environment."/>
    <m/>
    <m/>
  </r>
  <r>
    <x v="6"/>
    <x v="2"/>
    <x v="8"/>
    <s v="AR-3B-3"/>
    <s v="Describe the measures for communicating with the impacted customers during and after any service disruptions."/>
    <m/>
    <m/>
  </r>
  <r>
    <x v="6"/>
    <x v="2"/>
    <x v="8"/>
    <s v="AR-3B-4"/>
    <s v="Describe the elasticity of your solution and your ability to scale during peak periods (ex. high call volumes, disasters), including the typical turnaround time. _x000a__x000a_Specify what is needed to support rapid and seamless scalability."/>
    <m/>
    <m/>
  </r>
  <r>
    <x v="6"/>
    <x v="2"/>
    <x v="8"/>
    <s v="AR-3B-5"/>
    <s v="Describe your RTO (Recovery Time Objective) and  RPO (Recovery Point Objective) for services that are part of your proposal for this project?"/>
    <m/>
    <m/>
  </r>
  <r>
    <x v="6"/>
    <x v="2"/>
    <x v="8"/>
    <s v="AR-3B-6"/>
    <s v="Describe your methods and frequency for conducting testing of the Business Continuity and Disaster Recovery (BCDR) plans for critical services. "/>
    <m/>
    <m/>
  </r>
  <r>
    <x v="7"/>
    <x v="2"/>
    <x v="9"/>
    <s v="AR-3C-5"/>
    <s v="Describe the layers of security technology in place to prevent security threats from impacting services. (For example: end point protection, email security, content filtering, intrusion detection and intrusion prevention)"/>
    <m/>
    <m/>
  </r>
  <r>
    <x v="7"/>
    <x v="2"/>
    <x v="9"/>
    <s v="AR-3C-6"/>
    <s v="Describe your solution's capabilities for ensuring the confidentiality, integrity and availability of PII and sensitive data both in transit and at rest in all service channels."/>
    <m/>
    <m/>
  </r>
  <r>
    <x v="7"/>
    <x v="2"/>
    <x v="9"/>
    <s v="AR-3C-26"/>
    <s v="Describe the security staff and their roles assigned to this project (For example: Security administrators). "/>
    <m/>
    <m/>
  </r>
  <r>
    <x v="7"/>
    <x v="2"/>
    <x v="9"/>
    <s v="AR-3C-7"/>
    <s v="Describe how your solution guarantees the security and integrity of customer data."/>
    <m/>
    <m/>
  </r>
  <r>
    <x v="7"/>
    <x v="2"/>
    <x v="9"/>
    <s v="AR-3C-11"/>
    <s v="Describe how your solution securely transfers data and if the data is encrypted with FIPS 140-2 or 140-3 approved cryptographic modules.  "/>
    <m/>
    <m/>
  </r>
  <r>
    <x v="7"/>
    <x v="2"/>
    <x v="9"/>
    <s v="AR-3C-2"/>
    <s v="Describe the supported methods of authentication. (For example: Active Directory, LDAP, SAML, etc.)"/>
    <m/>
    <m/>
  </r>
  <r>
    <x v="7"/>
    <x v="2"/>
    <x v="9"/>
    <s v="AR-3C-4"/>
    <s v="Describe the administrative access control feature of your solution. Does it support multi-factor authentication? If multi-factor authentication is supported, please list all methods supported for multifactor authentication. "/>
    <m/>
    <m/>
  </r>
  <r>
    <x v="7"/>
    <x v="2"/>
    <x v="9"/>
    <s v="AR-3C-21"/>
    <s v="Describe your password policy (i.e. how often required to reset, password rules, etc.)"/>
    <m/>
    <m/>
  </r>
  <r>
    <x v="7"/>
    <x v="2"/>
    <x v="9"/>
    <s v="AR-3C-24"/>
    <s v="Describe how your company will detect and prevent the inappropriate use of DES data. "/>
    <m/>
    <m/>
  </r>
  <r>
    <x v="7"/>
    <x v="2"/>
    <x v="9"/>
    <s v="AR-3C-25"/>
    <s v="Describe how your company will detect and prevent any work for DES being performed from locations outside of the United States."/>
    <m/>
    <m/>
  </r>
  <r>
    <x v="7"/>
    <x v="2"/>
    <x v="9"/>
    <s v="AR-3C-22"/>
    <s v="Describe how security vulnerabilities will be reported."/>
    <m/>
    <m/>
  </r>
  <r>
    <x v="7"/>
    <x v="2"/>
    <x v="9"/>
    <s v="AR-3C-15"/>
    <s v="Describe how user devices are monitored for security vulnerabilities."/>
    <m/>
    <m/>
  </r>
  <r>
    <x v="7"/>
    <x v="2"/>
    <x v="9"/>
    <s v="AR-3C-1"/>
    <s v="Describe how your solution can support access control for agents working remotely. For example, is a Virtual Desktop (VDI) solution used and how is it configured to prevent data in DES systems or from DES customers from being exported or copied from the VDI solution?"/>
    <m/>
    <m/>
  </r>
  <r>
    <x v="7"/>
    <x v="2"/>
    <x v="9"/>
    <s v="AR-3C-3"/>
    <s v="Describe the role based access feature of your solution and the authorization model for access control to various areas of your solution. Please explain how administrators can configure various security roles matching organizational structure and needs."/>
    <m/>
    <m/>
  </r>
  <r>
    <x v="7"/>
    <x v="2"/>
    <x v="9"/>
    <s v="AR-3C-8"/>
    <s v="Describe security measures in place for API access to your solution."/>
    <m/>
    <m/>
  </r>
  <r>
    <x v="7"/>
    <x v="2"/>
    <x v="9"/>
    <s v="AR-3C-9"/>
    <s v="Describe your company’s change management process for scheduled or planned downtime. "/>
    <m/>
    <m/>
  </r>
  <r>
    <x v="7"/>
    <x v="2"/>
    <x v="9"/>
    <s v="AR-3C-10"/>
    <s v="Describe how your company complies with the State of North Carolina's security policies which can be found at https://it.nc.gov/resources/cybersecurity-risk-management/esrmo-initiatives/statewide-information-security-policies. Include a description of any security controls in the NC security policies that your company does not comply with."/>
    <m/>
    <m/>
  </r>
  <r>
    <x v="7"/>
    <x v="2"/>
    <x v="9"/>
    <s v="AR-3C-12"/>
    <s v="Describe how your company assigns and tracks the status of cyber security training for your staff. Also, describe the frequency of cyber security training. Please provide an example of the training."/>
    <m/>
    <m/>
  </r>
  <r>
    <x v="7"/>
    <x v="2"/>
    <x v="9"/>
    <s v="AR-3C-23"/>
    <s v="Describe and provide an example of confidentiality training for staff."/>
    <m/>
    <m/>
  </r>
  <r>
    <x v="7"/>
    <x v="2"/>
    <x v="9"/>
    <s v="AR-3C-13"/>
    <s v="Describe how your company will notify DES of request for new access, terminated access or a change in access requirements for staff. "/>
    <m/>
    <m/>
  </r>
  <r>
    <x v="7"/>
    <x v="2"/>
    <x v="9"/>
    <s v="AR-3C-14"/>
    <s v="Describe how your company would notify the DES point of contact of any planned change in system hardware, software, procedure, or policy that may impact the secure exchange of confidential information provided under this agreement that may impact the service."/>
    <m/>
    <m/>
  </r>
  <r>
    <x v="7"/>
    <x v="2"/>
    <x v="9"/>
    <s v="AR-3C-16"/>
    <s v="Describe how devices and systems are patched/updated for planned upgrades and vulnerabilities."/>
    <m/>
    <m/>
  </r>
  <r>
    <x v="7"/>
    <x v="2"/>
    <x v="9"/>
    <s v="AR-3C-17"/>
    <s v="Describe how your company will report security incidents in a timely manner by the severity of the incident. "/>
    <m/>
    <m/>
  </r>
  <r>
    <x v="7"/>
    <x v="2"/>
    <x v="9"/>
    <s v="AR-3C-18"/>
    <s v="Have you experienced any security breaches in the last 3 years? If so, please describe the impact and how they were remediated. What new procedures were implemented in response to any breaches? "/>
    <m/>
    <m/>
  </r>
  <r>
    <x v="7"/>
    <x v="2"/>
    <x v="9"/>
    <s v="AR-3C-19"/>
    <s v="Describe your incident management process and explain how you handle major incidents in detail. "/>
    <m/>
    <m/>
  </r>
  <r>
    <x v="7"/>
    <x v="2"/>
    <x v="9"/>
    <s v="AR-3C-20"/>
    <s v="Describe how often your company is assessed for compliance with security standards. For example, SOC reports, ISO or NIST standards. "/>
    <m/>
    <m/>
  </r>
  <r>
    <x v="7"/>
    <x v="2"/>
    <x v="9"/>
    <s v="AR-3C-27"/>
    <s v="Describe what kind of activity and event logs do you plan to activate across your solution stack (network, login, application, database, etc.) and how long would you retain those logs as a standard practice?"/>
    <m/>
    <m/>
  </r>
  <r>
    <x v="8"/>
    <x v="3"/>
    <x v="10"/>
    <s v="AR-4A-01"/>
    <s v="Describe your pricing model for different user roles. Specifically, indicate whether you offer reduced-cost licenses for managers or supervisory staff who do not handle calls but require limited or reporting-only access."/>
    <m/>
    <s v="Ye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7AAA89D-8AA8-4928-8099-58248317BABD}"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B19" firstHeaderRow="1" firstDataRow="1" firstDataCol="1" rowPageCount="1" colPageCount="1"/>
  <pivotFields count="7">
    <pivotField axis="axisPage" showAll="0">
      <items count="10">
        <item x="3"/>
        <item x="4"/>
        <item x="5"/>
        <item x="6"/>
        <item x="7"/>
        <item x="8"/>
        <item x="0"/>
        <item x="1"/>
        <item x="2"/>
        <item t="default"/>
      </items>
    </pivotField>
    <pivotField axis="axisRow" showAll="0">
      <items count="6">
        <item x="0"/>
        <item m="1" x="4"/>
        <item x="3"/>
        <item x="1"/>
        <item x="2"/>
        <item t="default"/>
      </items>
    </pivotField>
    <pivotField axis="axisRow" showAll="0">
      <items count="12">
        <item x="8"/>
        <item x="7"/>
        <item x="3"/>
        <item x="10"/>
        <item x="4"/>
        <item x="2"/>
        <item x="5"/>
        <item x="9"/>
        <item x="6"/>
        <item x="0"/>
        <item x="1"/>
        <item t="default"/>
      </items>
    </pivotField>
    <pivotField dataField="1" showAll="0"/>
    <pivotField showAll="0"/>
    <pivotField showAll="0"/>
    <pivotField showAll="0"/>
  </pivotFields>
  <rowFields count="2">
    <field x="1"/>
    <field x="2"/>
  </rowFields>
  <rowItems count="16">
    <i>
      <x/>
    </i>
    <i r="1">
      <x v="5"/>
    </i>
    <i r="1">
      <x v="9"/>
    </i>
    <i r="1">
      <x v="10"/>
    </i>
    <i>
      <x v="2"/>
    </i>
    <i r="1">
      <x v="3"/>
    </i>
    <i>
      <x v="3"/>
    </i>
    <i r="1">
      <x v="2"/>
    </i>
    <i r="1">
      <x v="4"/>
    </i>
    <i r="1">
      <x v="6"/>
    </i>
    <i>
      <x v="4"/>
    </i>
    <i r="1">
      <x/>
    </i>
    <i r="1">
      <x v="1"/>
    </i>
    <i r="1">
      <x v="7"/>
    </i>
    <i r="1">
      <x v="8"/>
    </i>
    <i t="grand">
      <x/>
    </i>
  </rowItems>
  <colItems count="1">
    <i/>
  </colItems>
  <pageFields count="1">
    <pageField fld="0" hier="-1"/>
  </pageFields>
  <dataFields count="1">
    <dataField name="Count of Number"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70" dT="2026-06-05T20:18:07.55" personId="{1DCA99DD-4911-42AA-8C8A-274831AB42BB}" id="{C58A3BBF-5654-4ED1-84DC-A11A91B242A9}">
    <text>I don’t see these on the requirements sheet - they are worded like requirements.</text>
  </threadedComment>
</ThreadedComments>
</file>

<file path=xl/threadedComments/threadedComment2.xml><?xml version="1.0" encoding="utf-8"?>
<ThreadedComments xmlns="http://schemas.microsoft.com/office/spreadsheetml/2018/threadedcomments" xmlns:x="http://schemas.openxmlformats.org/spreadsheetml/2006/main">
  <threadedComment ref="F2" dT="2026-06-05T16:25:57.77" personId="{1DCA99DD-4911-42AA-8C8A-274831AB42BB}" id="{44172CC3-D435-4ED7-A42F-D0B62D073107}">
    <text>It is the EC’s job to determine substantial conformance. The vendor’s job is to provide a response to your spec. Just ask the vendor to provide a response.</text>
  </threadedComment>
  <threadedComment ref="D9" dT="2026-06-05T16:39:40.40" personId="{1DCA99DD-4911-42AA-8C8A-274831AB42BB}" id="{2285EFB3-1562-4D72-8598-CD5DABA94D5D}">
    <text>Is this supposed to be vendor-to-tier, or vendor two-tier?</text>
  </threadedComment>
  <threadedComment ref="D34" dT="2026-06-05T17:04:35.57" personId="{1DCA99DD-4911-42AA-8C8A-274831AB42BB}" id="{C11B80BB-EC41-4AC1-9822-B61A38AE973A}">
    <text>I am removing any “provide” references because in the recent protest court case, a vendor’s failure to “provide” an attachment such as this essentially rendered its offer nonresponsive. The more things you ask a vendor to “provide,” the more chances they can make a simple mistake. My strong suggestion here is to give the vendor the option but don’t make it mandatory. There are many ways to describe the information requested.</text>
  </threadedComment>
  <threadedComment ref="D35" dT="2026-06-05T17:05:24.42" personId="{1DCA99DD-4911-42AA-8C8A-274831AB42BB}" id="{C367E636-060E-4985-9CE1-51A078AD2FFC}">
    <text>Isn’t SLA information requested on a separate sheet?</text>
  </threadedComment>
  <threadedComment ref="D37" dT="2026-06-05T17:58:44.45" personId="{1DCA99DD-4911-42AA-8C8A-274831AB42BB}" id="{A80F4560-CA03-4198-871A-B9A8F1E20258}">
    <text xml:space="preserve">Architecture diagrams are requested in the section of the RFP prior to specs. Do you need the vendor to submit them again here? </text>
  </threadedComment>
  <threadedComment ref="D81" dT="2026-06-05T18:26:46.11" personId="{1DCA99DD-4911-42AA-8C8A-274831AB42BB}" id="{43F41192-C1C8-4977-BE67-704386C715EC}">
    <text xml:space="preserve">This is addressed in the RFP at length. The vendor has to respond to the RFP section and this spreadsheet, so maybe there is no need to make them repeat the information. </text>
  </threadedComment>
  <threadedComment ref="D82" dT="2026-06-05T18:28:33.51" personId="{1DCA99DD-4911-42AA-8C8A-274831AB42BB}" id="{48EAB454-50CF-4998-8F10-21344DE84BFC}">
    <text>Are you saying you want the vendor to provide the annual hours and change credits for free? What if they don’t?
Why ask for pricing here if you don’t want that information in this sheet? (see #5)</text>
  </threadedComment>
  <threadedComment ref="D91" dT="2026-06-05T18:40:48.05" personId="{1DCA99DD-4911-42AA-8C8A-274831AB42BB}" id="{481A6AA1-72BC-4EF2-B5E7-756F863542AA}">
    <text xml:space="preserve">Seems like SLA is mentioned in a lot of these cells. Is any of it duplicative? Is the vendor supposed to focus on its response to the separate sheet as far as SLA is concerned? </text>
  </threadedComment>
  <threadedComment ref="D117" dT="2026-06-05T19:16:30.12" personId="{1DCA99DD-4911-42AA-8C8A-274831AB42BB}" id="{E0839FDC-C2FF-4F54-81E3-B1F1F78278FF}">
    <text xml:space="preserve">The State’s T&amp;Cs have certain reporting requirements. It may be confusing to the vendor that you’re asking a seemingly open-ended question here about that topic but later on in the document there is a strict window required and definitions provided by statute. </text>
  </threadedComment>
</ThreadedComments>
</file>

<file path=xl/threadedComments/threadedComment3.xml><?xml version="1.0" encoding="utf-8"?>
<ThreadedComments xmlns="http://schemas.microsoft.com/office/spreadsheetml/2018/threadedcomments" xmlns:x="http://schemas.openxmlformats.org/spreadsheetml/2006/main">
  <threadedComment ref="C3" dT="2026-06-05T20:44:05.29" personId="{1DCA99DD-4911-42AA-8C8A-274831AB42BB}" id="{81B57EE3-C383-4A42-9681-86622F59F514}">
    <text>Be aware that the way this sheet is phrased, if a vendor makes a simple mistake or does not 100% adhere to what you are saying, then its entire offer can be deemed nonresponsive.
Generally vendors have global SLAs they offer to customers and they are generally along the lines of what is asked here. Why not have the vendor submit its SLA and then evaluate it? You don’t really need this strict line of questioning. 
Another option is to rephrase each cell to a “describe” format so that you remove the risk of offer cancelation/protest that I have described above.</text>
  </threadedComment>
</ThreadedComments>
</file>

<file path=xl/threadedComments/threadedComment4.xml><?xml version="1.0" encoding="utf-8"?>
<ThreadedComments xmlns="http://schemas.microsoft.com/office/spreadsheetml/2018/threadedcomments" xmlns:x="http://schemas.openxmlformats.org/spreadsheetml/2006/main">
  <threadedComment ref="A5" dT="2026-06-05T20:46:02.97" personId="{1DCA99DD-4911-42AA-8C8A-274831AB42BB}" id="{E0BBF20B-B7FC-4E1F-86A1-025A8994CDD0}">
    <text>This list doesn’t work with specs and substantial conformity. A vendor does not “comply” with a spec. 
Just ask the vendor to respond to the questions and then have the EC determine whether their response substantially conforms or not. This list is overcomplicating things and potentially creating vulnerabilities in your award for protestors to succeed.</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3AB4A-79F3-4D39-A09E-666024F37184}">
  <dimension ref="A1:F22"/>
  <sheetViews>
    <sheetView topLeftCell="A6" workbookViewId="0">
      <selection activeCell="B29" sqref="B29"/>
    </sheetView>
  </sheetViews>
  <sheetFormatPr defaultColWidth="9.109375" defaultRowHeight="14.4" x14ac:dyDescent="0.3"/>
  <cols>
    <col min="1" max="1" width="20.5546875" style="1" customWidth="1"/>
    <col min="2" max="2" width="23.5546875" style="1" customWidth="1"/>
    <col min="3" max="3" width="26.88671875" style="1" bestFit="1" customWidth="1"/>
    <col min="4" max="4" width="27.44140625" style="18" bestFit="1" customWidth="1"/>
    <col min="5" max="5" width="19.109375" style="1" bestFit="1" customWidth="1"/>
    <col min="6" max="6" width="24" style="1" bestFit="1" customWidth="1"/>
    <col min="7" max="16384" width="9.109375" style="1"/>
  </cols>
  <sheetData>
    <row r="1" spans="1:6" ht="28.8" x14ac:dyDescent="0.3">
      <c r="A1" s="19" t="s">
        <v>0</v>
      </c>
      <c r="B1" s="19" t="s">
        <v>1</v>
      </c>
      <c r="C1" s="19" t="s">
        <v>2</v>
      </c>
      <c r="D1" s="19" t="s">
        <v>3</v>
      </c>
      <c r="E1" s="19" t="s">
        <v>4</v>
      </c>
      <c r="F1" s="1" t="s">
        <v>5</v>
      </c>
    </row>
    <row r="2" spans="1:6" x14ac:dyDescent="0.3">
      <c r="A2" s="5" t="s">
        <v>6</v>
      </c>
      <c r="B2" s="5" t="s">
        <v>7</v>
      </c>
      <c r="C2" s="5" t="s">
        <v>8</v>
      </c>
      <c r="D2" s="14">
        <v>1</v>
      </c>
      <c r="E2" s="2" t="s">
        <v>9</v>
      </c>
    </row>
    <row r="3" spans="1:6" x14ac:dyDescent="0.3">
      <c r="A3" s="5" t="s">
        <v>6</v>
      </c>
      <c r="B3" s="5" t="s">
        <v>10</v>
      </c>
      <c r="C3" s="5" t="s">
        <v>11</v>
      </c>
      <c r="D3" s="14">
        <v>4</v>
      </c>
      <c r="E3" s="2" t="s">
        <v>12</v>
      </c>
    </row>
    <row r="4" spans="1:6" x14ac:dyDescent="0.3">
      <c r="A4" s="22" t="s">
        <v>6</v>
      </c>
      <c r="B4" s="22" t="s">
        <v>10</v>
      </c>
      <c r="C4" s="22" t="s">
        <v>13</v>
      </c>
      <c r="D4" s="23">
        <v>8</v>
      </c>
      <c r="E4" s="24" t="s">
        <v>14</v>
      </c>
    </row>
    <row r="5" spans="1:6" x14ac:dyDescent="0.3">
      <c r="A5" s="7" t="s">
        <v>6</v>
      </c>
      <c r="B5" s="7" t="s">
        <v>10</v>
      </c>
      <c r="C5" s="7" t="s">
        <v>15</v>
      </c>
      <c r="D5" s="20">
        <v>4</v>
      </c>
      <c r="E5" s="21" t="s">
        <v>16</v>
      </c>
      <c r="F5" s="21" t="s">
        <v>17</v>
      </c>
    </row>
    <row r="6" spans="1:6" x14ac:dyDescent="0.3">
      <c r="A6" s="7" t="s">
        <v>6</v>
      </c>
      <c r="B6" s="7" t="s">
        <v>18</v>
      </c>
      <c r="C6" s="7" t="s">
        <v>19</v>
      </c>
      <c r="D6" s="20">
        <v>5</v>
      </c>
      <c r="E6" s="21" t="s">
        <v>16</v>
      </c>
      <c r="F6" s="21" t="s">
        <v>17</v>
      </c>
    </row>
    <row r="7" spans="1:6" ht="28.8" x14ac:dyDescent="0.3">
      <c r="A7" s="25" t="s">
        <v>20</v>
      </c>
      <c r="B7" s="26"/>
      <c r="C7" s="26"/>
      <c r="D7" s="27">
        <f>SUM(D2:D6)</f>
        <v>22</v>
      </c>
      <c r="E7" s="28"/>
    </row>
    <row r="8" spans="1:6" ht="28.8" x14ac:dyDescent="0.3">
      <c r="A8" s="5" t="s">
        <v>21</v>
      </c>
      <c r="B8" s="5" t="s">
        <v>7</v>
      </c>
      <c r="C8" s="5" t="s">
        <v>8</v>
      </c>
      <c r="D8" s="14">
        <v>9</v>
      </c>
      <c r="E8" s="2" t="s">
        <v>9</v>
      </c>
    </row>
    <row r="9" spans="1:6" ht="28.8" x14ac:dyDescent="0.3">
      <c r="A9" s="5" t="s">
        <v>21</v>
      </c>
      <c r="B9" s="5" t="s">
        <v>7</v>
      </c>
      <c r="C9" s="5" t="s">
        <v>22</v>
      </c>
      <c r="D9" s="14">
        <v>8</v>
      </c>
      <c r="E9" s="2" t="s">
        <v>9</v>
      </c>
    </row>
    <row r="10" spans="1:6" ht="28.8" x14ac:dyDescent="0.3">
      <c r="A10" s="5" t="s">
        <v>21</v>
      </c>
      <c r="B10" s="5" t="s">
        <v>7</v>
      </c>
      <c r="C10" s="5" t="s">
        <v>23</v>
      </c>
      <c r="D10" s="14">
        <v>6</v>
      </c>
      <c r="E10" s="2" t="s">
        <v>9</v>
      </c>
    </row>
    <row r="11" spans="1:6" ht="28.8" x14ac:dyDescent="0.3">
      <c r="A11" s="5" t="s">
        <v>21</v>
      </c>
      <c r="B11" s="5" t="s">
        <v>24</v>
      </c>
      <c r="C11" s="5" t="s">
        <v>25</v>
      </c>
      <c r="D11" s="14">
        <v>1</v>
      </c>
      <c r="E11" s="2" t="s">
        <v>9</v>
      </c>
    </row>
    <row r="12" spans="1:6" ht="28.8" x14ac:dyDescent="0.3">
      <c r="A12" s="5" t="s">
        <v>21</v>
      </c>
      <c r="B12" s="5" t="s">
        <v>24</v>
      </c>
      <c r="C12" s="5" t="s">
        <v>26</v>
      </c>
      <c r="D12" s="14">
        <v>1</v>
      </c>
      <c r="E12" s="2" t="s">
        <v>9</v>
      </c>
    </row>
    <row r="13" spans="1:6" ht="28.8" x14ac:dyDescent="0.3">
      <c r="A13" s="5" t="s">
        <v>21</v>
      </c>
      <c r="B13" s="5" t="s">
        <v>24</v>
      </c>
      <c r="C13" s="5" t="s">
        <v>27</v>
      </c>
      <c r="D13" s="14">
        <v>10</v>
      </c>
      <c r="E13" s="2" t="s">
        <v>9</v>
      </c>
    </row>
    <row r="14" spans="1:6" ht="28.8" x14ac:dyDescent="0.3">
      <c r="A14" s="29" t="s">
        <v>21</v>
      </c>
      <c r="B14" s="29" t="s">
        <v>10</v>
      </c>
      <c r="C14" s="29" t="s">
        <v>11</v>
      </c>
      <c r="D14" s="30">
        <v>40</v>
      </c>
      <c r="E14" s="31" t="s">
        <v>12</v>
      </c>
      <c r="F14" s="32" t="s">
        <v>28</v>
      </c>
    </row>
    <row r="15" spans="1:6" ht="28.8" x14ac:dyDescent="0.3">
      <c r="A15" s="29" t="s">
        <v>21</v>
      </c>
      <c r="B15" s="29" t="s">
        <v>10</v>
      </c>
      <c r="C15" s="29" t="s">
        <v>29</v>
      </c>
      <c r="D15" s="30">
        <v>5</v>
      </c>
      <c r="E15" s="31" t="s">
        <v>12</v>
      </c>
      <c r="F15" s="32" t="s">
        <v>28</v>
      </c>
    </row>
    <row r="16" spans="1:6" ht="28.8" x14ac:dyDescent="0.3">
      <c r="A16" s="5" t="s">
        <v>21</v>
      </c>
      <c r="B16" s="5" t="s">
        <v>10</v>
      </c>
      <c r="C16" s="5" t="s">
        <v>30</v>
      </c>
      <c r="D16" s="14">
        <v>6</v>
      </c>
      <c r="E16" s="2" t="s">
        <v>31</v>
      </c>
    </row>
    <row r="17" spans="1:5" ht="28.8" x14ac:dyDescent="0.3">
      <c r="A17" s="5" t="s">
        <v>21</v>
      </c>
      <c r="B17" s="5" t="s">
        <v>10</v>
      </c>
      <c r="C17" s="5" t="s">
        <v>13</v>
      </c>
      <c r="D17" s="14">
        <v>27</v>
      </c>
      <c r="E17" s="2" t="s">
        <v>14</v>
      </c>
    </row>
    <row r="18" spans="1:5" ht="28.8" x14ac:dyDescent="0.3">
      <c r="A18" s="5" t="s">
        <v>21</v>
      </c>
      <c r="B18" s="5" t="s">
        <v>32</v>
      </c>
      <c r="C18" s="5" t="s">
        <v>33</v>
      </c>
      <c r="D18" s="14">
        <v>1</v>
      </c>
      <c r="E18" s="2" t="s">
        <v>31</v>
      </c>
    </row>
    <row r="19" spans="1:5" ht="28.8" x14ac:dyDescent="0.3">
      <c r="A19" s="8" t="s">
        <v>34</v>
      </c>
      <c r="B19" s="9"/>
      <c r="C19" s="9"/>
      <c r="D19" s="15">
        <f>SUM(D8:D18)</f>
        <v>114</v>
      </c>
      <c r="E19" s="2"/>
    </row>
    <row r="20" spans="1:5" s="13" customFormat="1" x14ac:dyDescent="0.3">
      <c r="A20" s="12" t="s">
        <v>35</v>
      </c>
      <c r="B20" s="12" t="s">
        <v>35</v>
      </c>
      <c r="C20" s="12" t="s">
        <v>36</v>
      </c>
      <c r="D20" s="16">
        <v>12</v>
      </c>
      <c r="E20" s="3" t="s">
        <v>9</v>
      </c>
    </row>
    <row r="21" spans="1:5" x14ac:dyDescent="0.3">
      <c r="A21" s="8" t="s">
        <v>37</v>
      </c>
      <c r="B21" s="8"/>
      <c r="C21" s="8"/>
      <c r="D21" s="15">
        <v>12</v>
      </c>
      <c r="E21" s="2"/>
    </row>
    <row r="22" spans="1:5" x14ac:dyDescent="0.3">
      <c r="A22" s="10" t="s">
        <v>38</v>
      </c>
      <c r="B22" s="11"/>
      <c r="C22" s="11"/>
      <c r="D22" s="17">
        <f>D21+D19+D7</f>
        <v>148</v>
      </c>
      <c r="E22" s="2"/>
    </row>
  </sheetData>
  <autoFilter ref="A1:E22" xr:uid="{E123AB4A-79F3-4D39-A09E-666024F3718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57B92-CEF5-4278-9A2C-DCFE64E440DE}">
  <dimension ref="A1:J70"/>
  <sheetViews>
    <sheetView tabSelected="1" workbookViewId="0">
      <pane ySplit="1" topLeftCell="A9" activePane="bottomLeft" state="frozen"/>
      <selection pane="bottomLeft" activeCell="A14" sqref="A14"/>
    </sheetView>
  </sheetViews>
  <sheetFormatPr defaultColWidth="9.109375" defaultRowHeight="14.4" x14ac:dyDescent="0.3"/>
  <cols>
    <col min="1" max="1" width="106.5546875" style="64" customWidth="1"/>
    <col min="2" max="2" width="25.109375" style="65" bestFit="1" customWidth="1"/>
    <col min="3" max="3" width="20.6640625" style="65" bestFit="1" customWidth="1"/>
    <col min="4" max="4" width="41.6640625" style="65" bestFit="1" customWidth="1"/>
    <col min="5" max="5" width="31.6640625" style="65" bestFit="1" customWidth="1"/>
    <col min="6" max="6" width="42.5546875" style="65" bestFit="1" customWidth="1"/>
    <col min="7" max="7" width="37" style="65" bestFit="1" customWidth="1"/>
    <col min="8" max="10" width="42.6640625" style="65" customWidth="1"/>
    <col min="11" max="16384" width="9.109375" style="64"/>
  </cols>
  <sheetData>
    <row r="1" spans="1:1" ht="25.8" x14ac:dyDescent="0.3">
      <c r="A1" s="73" t="s">
        <v>261</v>
      </c>
    </row>
    <row r="2" spans="1:1" x14ac:dyDescent="0.3">
      <c r="A2" s="74"/>
    </row>
    <row r="3" spans="1:1" ht="25.8" x14ac:dyDescent="0.3">
      <c r="A3" s="85" t="s">
        <v>257</v>
      </c>
    </row>
    <row r="4" spans="1:1" ht="46.8" x14ac:dyDescent="0.3">
      <c r="A4" s="106" t="s">
        <v>395</v>
      </c>
    </row>
    <row r="5" spans="1:1" ht="25.8" x14ac:dyDescent="0.3">
      <c r="A5" s="85" t="s">
        <v>258</v>
      </c>
    </row>
    <row r="6" spans="1:1" ht="20.399999999999999" x14ac:dyDescent="0.3">
      <c r="A6" s="91" t="s">
        <v>331</v>
      </c>
    </row>
    <row r="7" spans="1:1" ht="16.8" x14ac:dyDescent="0.3">
      <c r="A7" s="89" t="s">
        <v>332</v>
      </c>
    </row>
    <row r="8" spans="1:1" ht="20.399999999999999" x14ac:dyDescent="0.3">
      <c r="A8" s="91" t="s">
        <v>333</v>
      </c>
    </row>
    <row r="9" spans="1:1" ht="16.8" x14ac:dyDescent="0.3">
      <c r="A9" s="89" t="s">
        <v>334</v>
      </c>
    </row>
    <row r="10" spans="1:1" ht="20.399999999999999" x14ac:dyDescent="0.3">
      <c r="A10" s="91" t="s">
        <v>335</v>
      </c>
    </row>
    <row r="11" spans="1:1" ht="16.8" x14ac:dyDescent="0.3">
      <c r="A11" s="89" t="s">
        <v>336</v>
      </c>
    </row>
    <row r="12" spans="1:1" ht="20.399999999999999" x14ac:dyDescent="0.3">
      <c r="A12" s="91" t="s">
        <v>337</v>
      </c>
    </row>
    <row r="13" spans="1:1" ht="16.8" x14ac:dyDescent="0.3">
      <c r="A13" s="89" t="s">
        <v>338</v>
      </c>
    </row>
    <row r="14" spans="1:1" ht="20.399999999999999" x14ac:dyDescent="0.3">
      <c r="A14" s="91" t="s">
        <v>339</v>
      </c>
    </row>
    <row r="15" spans="1:1" ht="16.8" x14ac:dyDescent="0.3">
      <c r="A15" s="89" t="s">
        <v>340</v>
      </c>
    </row>
    <row r="16" spans="1:1" ht="16.8" x14ac:dyDescent="0.3">
      <c r="A16" s="89" t="s">
        <v>341</v>
      </c>
    </row>
    <row r="17" spans="1:1" ht="25.8" x14ac:dyDescent="0.3">
      <c r="A17" s="85" t="s">
        <v>259</v>
      </c>
    </row>
    <row r="18" spans="1:1" customFormat="1" ht="16.8" x14ac:dyDescent="0.3">
      <c r="A18" s="94" t="s">
        <v>348</v>
      </c>
    </row>
    <row r="19" spans="1:1" customFormat="1" ht="16.8" x14ac:dyDescent="0.3">
      <c r="A19" s="94" t="s">
        <v>349</v>
      </c>
    </row>
    <row r="20" spans="1:1" customFormat="1" ht="16.8" x14ac:dyDescent="0.3">
      <c r="A20" s="93" t="s">
        <v>350</v>
      </c>
    </row>
    <row r="21" spans="1:1" customFormat="1" ht="16.8" x14ac:dyDescent="0.3">
      <c r="A21" s="93" t="s">
        <v>351</v>
      </c>
    </row>
    <row r="22" spans="1:1" customFormat="1" ht="16.8" x14ac:dyDescent="0.3">
      <c r="A22" s="96" t="s">
        <v>342</v>
      </c>
    </row>
    <row r="23" spans="1:1" customFormat="1" ht="16.8" x14ac:dyDescent="0.3">
      <c r="A23" s="96" t="s">
        <v>343</v>
      </c>
    </row>
    <row r="24" spans="1:1" customFormat="1" ht="16.8" x14ac:dyDescent="0.3">
      <c r="A24" s="96" t="s">
        <v>344</v>
      </c>
    </row>
    <row r="25" spans="1:1" customFormat="1" ht="16.8" x14ac:dyDescent="0.3">
      <c r="A25" s="96" t="s">
        <v>345</v>
      </c>
    </row>
    <row r="26" spans="1:1" customFormat="1" ht="16.8" x14ac:dyDescent="0.3">
      <c r="A26" s="93" t="s">
        <v>352</v>
      </c>
    </row>
    <row r="27" spans="1:1" customFormat="1" ht="16.8" x14ac:dyDescent="0.3">
      <c r="A27" s="93" t="s">
        <v>353</v>
      </c>
    </row>
    <row r="28" spans="1:1" customFormat="1" ht="16.8" x14ac:dyDescent="0.3">
      <c r="A28" s="93" t="s">
        <v>354</v>
      </c>
    </row>
    <row r="29" spans="1:1" customFormat="1" ht="16.8" x14ac:dyDescent="0.3">
      <c r="A29" s="97" t="s">
        <v>346</v>
      </c>
    </row>
    <row r="30" spans="1:1" customFormat="1" ht="16.8" x14ac:dyDescent="0.3">
      <c r="A30" s="97" t="s">
        <v>347</v>
      </c>
    </row>
    <row r="31" spans="1:1" customFormat="1" ht="27" x14ac:dyDescent="0.3">
      <c r="A31" s="92" t="s">
        <v>355</v>
      </c>
    </row>
    <row r="32" spans="1:1" customFormat="1" ht="20.399999999999999" x14ac:dyDescent="0.3">
      <c r="A32" s="98" t="s">
        <v>356</v>
      </c>
    </row>
    <row r="33" spans="1:1" customFormat="1" ht="16.8" x14ac:dyDescent="0.3">
      <c r="A33" s="99" t="s">
        <v>380</v>
      </c>
    </row>
    <row r="34" spans="1:1" customFormat="1" ht="16.8" x14ac:dyDescent="0.3">
      <c r="A34" s="99" t="s">
        <v>357</v>
      </c>
    </row>
    <row r="35" spans="1:1" customFormat="1" ht="16.8" x14ac:dyDescent="0.3">
      <c r="A35" s="99" t="s">
        <v>381</v>
      </c>
    </row>
    <row r="36" spans="1:1" customFormat="1" ht="16.8" x14ac:dyDescent="0.3">
      <c r="A36" s="99" t="s">
        <v>358</v>
      </c>
    </row>
    <row r="37" spans="1:1" customFormat="1" x14ac:dyDescent="0.3">
      <c r="A37" s="90"/>
    </row>
    <row r="38" spans="1:1" customFormat="1" ht="20.399999999999999" x14ac:dyDescent="0.3">
      <c r="A38" s="98" t="s">
        <v>359</v>
      </c>
    </row>
    <row r="39" spans="1:1" customFormat="1" ht="16.8" x14ac:dyDescent="0.3">
      <c r="A39" s="99" t="s">
        <v>308</v>
      </c>
    </row>
    <row r="40" spans="1:1" customFormat="1" ht="16.8" x14ac:dyDescent="0.3">
      <c r="A40" s="99" t="s">
        <v>309</v>
      </c>
    </row>
    <row r="41" spans="1:1" customFormat="1" ht="16.8" x14ac:dyDescent="0.3">
      <c r="A41" s="99" t="s">
        <v>310</v>
      </c>
    </row>
    <row r="42" spans="1:1" customFormat="1" ht="16.8" x14ac:dyDescent="0.3">
      <c r="A42" s="99" t="s">
        <v>311</v>
      </c>
    </row>
    <row r="43" spans="1:1" customFormat="1" ht="16.8" x14ac:dyDescent="0.3">
      <c r="A43" s="99" t="s">
        <v>312</v>
      </c>
    </row>
    <row r="44" spans="1:1" customFormat="1" x14ac:dyDescent="0.3">
      <c r="A44" s="95"/>
    </row>
    <row r="45" spans="1:1" customFormat="1" ht="20.399999999999999" x14ac:dyDescent="0.3">
      <c r="A45" s="98" t="s">
        <v>360</v>
      </c>
    </row>
    <row r="46" spans="1:1" customFormat="1" ht="16.8" x14ac:dyDescent="0.3">
      <c r="A46" s="100" t="s">
        <v>361</v>
      </c>
    </row>
    <row r="47" spans="1:1" customFormat="1" ht="16.8" x14ac:dyDescent="0.3">
      <c r="A47" s="100" t="s">
        <v>362</v>
      </c>
    </row>
    <row r="48" spans="1:1" customFormat="1" ht="16.8" x14ac:dyDescent="0.3">
      <c r="A48" s="99" t="s">
        <v>363</v>
      </c>
    </row>
    <row r="49" spans="1:1" customFormat="1" ht="16.8" x14ac:dyDescent="0.3">
      <c r="A49" s="100" t="s">
        <v>364</v>
      </c>
    </row>
    <row r="50" spans="1:1" customFormat="1" ht="27" x14ac:dyDescent="0.3">
      <c r="A50" s="92" t="s">
        <v>365</v>
      </c>
    </row>
    <row r="51" spans="1:1" customFormat="1" ht="16.8" x14ac:dyDescent="0.3">
      <c r="A51" s="89" t="s">
        <v>366</v>
      </c>
    </row>
    <row r="52" spans="1:1" customFormat="1" ht="16.8" x14ac:dyDescent="0.3">
      <c r="A52" s="94" t="s">
        <v>367</v>
      </c>
    </row>
    <row r="53" spans="1:1" customFormat="1" ht="16.8" x14ac:dyDescent="0.3">
      <c r="A53" s="94" t="s">
        <v>368</v>
      </c>
    </row>
    <row r="54" spans="1:1" customFormat="1" ht="16.8" x14ac:dyDescent="0.3">
      <c r="A54" s="94" t="s">
        <v>369</v>
      </c>
    </row>
    <row r="55" spans="1:1" customFormat="1" ht="16.8" x14ac:dyDescent="0.3">
      <c r="A55" s="94" t="s">
        <v>370</v>
      </c>
    </row>
    <row r="56" spans="1:1" customFormat="1" ht="16.8" x14ac:dyDescent="0.3">
      <c r="A56" s="94" t="s">
        <v>371</v>
      </c>
    </row>
    <row r="57" spans="1:1" customFormat="1" ht="16.8" x14ac:dyDescent="0.3">
      <c r="A57" s="89" t="s">
        <v>372</v>
      </c>
    </row>
    <row r="58" spans="1:1" customFormat="1" ht="27" x14ac:dyDescent="0.3">
      <c r="A58" s="92" t="s">
        <v>373</v>
      </c>
    </row>
    <row r="59" spans="1:1" customFormat="1" ht="16.8" x14ac:dyDescent="0.3">
      <c r="A59" s="93" t="s">
        <v>374</v>
      </c>
    </row>
    <row r="60" spans="1:1" customFormat="1" ht="16.8" x14ac:dyDescent="0.3">
      <c r="A60" s="93" t="s">
        <v>375</v>
      </c>
    </row>
    <row r="61" spans="1:1" customFormat="1" ht="16.8" x14ac:dyDescent="0.3">
      <c r="A61" s="93" t="s">
        <v>376</v>
      </c>
    </row>
    <row r="62" spans="1:1" customFormat="1" ht="100.8" x14ac:dyDescent="0.3">
      <c r="A62" s="105" t="s">
        <v>378</v>
      </c>
    </row>
    <row r="63" spans="1:1" customFormat="1" ht="27" x14ac:dyDescent="0.3">
      <c r="A63" s="92" t="s">
        <v>313</v>
      </c>
    </row>
    <row r="64" spans="1:1" customFormat="1" ht="16.8" x14ac:dyDescent="0.3">
      <c r="A64" s="89" t="s">
        <v>377</v>
      </c>
    </row>
    <row r="65" spans="1:10" s="1" customFormat="1" ht="93.75" customHeight="1" x14ac:dyDescent="0.3">
      <c r="A65" s="113" t="s">
        <v>394</v>
      </c>
      <c r="B65" s="114"/>
      <c r="C65" s="114"/>
      <c r="D65" s="114"/>
      <c r="E65" s="114"/>
      <c r="F65" s="114"/>
      <c r="G65" s="114"/>
      <c r="H65" s="114"/>
    </row>
    <row r="66" spans="1:10" ht="15.6" x14ac:dyDescent="0.3">
      <c r="A66" s="75" t="s">
        <v>260</v>
      </c>
    </row>
    <row r="67" spans="1:10" ht="55.8" thickBot="1" x14ac:dyDescent="0.35">
      <c r="A67" s="86" t="s">
        <v>322</v>
      </c>
      <c r="B67" s="86" t="s">
        <v>314</v>
      </c>
      <c r="C67" s="86" t="s">
        <v>315</v>
      </c>
      <c r="D67" s="86" t="s">
        <v>319</v>
      </c>
      <c r="E67" s="86" t="s">
        <v>320</v>
      </c>
      <c r="F67" s="86" t="s">
        <v>317</v>
      </c>
      <c r="G67" s="86" t="s">
        <v>253</v>
      </c>
      <c r="H67" s="86" t="s">
        <v>254</v>
      </c>
      <c r="I67" s="64"/>
      <c r="J67" s="64"/>
    </row>
    <row r="68" spans="1:10" s="1" customFormat="1" ht="151.80000000000001" thickBot="1" x14ac:dyDescent="0.35">
      <c r="A68" s="108" t="s">
        <v>7</v>
      </c>
      <c r="B68" s="108" t="s">
        <v>8</v>
      </c>
      <c r="C68" s="109" t="s">
        <v>328</v>
      </c>
      <c r="D68" s="102" t="s">
        <v>382</v>
      </c>
      <c r="E68" s="109" t="s">
        <v>255</v>
      </c>
      <c r="F68" s="108" t="s">
        <v>383</v>
      </c>
      <c r="G68" s="109" t="s">
        <v>384</v>
      </c>
      <c r="H68" s="108" t="s">
        <v>385</v>
      </c>
      <c r="I68" s="104"/>
      <c r="J68" s="104"/>
    </row>
    <row r="69" spans="1:10" s="1" customFormat="1" ht="118.2" thickBot="1" x14ac:dyDescent="0.35">
      <c r="A69" s="103" t="s">
        <v>10</v>
      </c>
      <c r="B69" s="103" t="s">
        <v>11</v>
      </c>
      <c r="C69" s="101" t="s">
        <v>386</v>
      </c>
      <c r="D69" s="110" t="s">
        <v>387</v>
      </c>
      <c r="E69" s="101" t="s">
        <v>255</v>
      </c>
      <c r="F69" s="103" t="s">
        <v>388</v>
      </c>
      <c r="G69" s="101" t="s">
        <v>384</v>
      </c>
      <c r="H69" s="103" t="s">
        <v>389</v>
      </c>
      <c r="I69" s="104"/>
      <c r="J69" s="104"/>
    </row>
    <row r="70" spans="1:10" s="1" customFormat="1" ht="84.6" thickBot="1" x14ac:dyDescent="0.35">
      <c r="A70" s="103" t="s">
        <v>10</v>
      </c>
      <c r="B70" s="103" t="s">
        <v>11</v>
      </c>
      <c r="C70" s="101" t="s">
        <v>390</v>
      </c>
      <c r="D70" s="110" t="s">
        <v>391</v>
      </c>
      <c r="E70" s="101" t="s">
        <v>255</v>
      </c>
      <c r="F70" s="103" t="s">
        <v>392</v>
      </c>
      <c r="G70" s="101" t="s">
        <v>256</v>
      </c>
      <c r="H70" s="103" t="s">
        <v>393</v>
      </c>
      <c r="I70" s="104"/>
      <c r="J70" s="104"/>
    </row>
  </sheetData>
  <mergeCells count="1">
    <mergeCell ref="A65:H65"/>
  </mergeCell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E67C-8D2F-416A-9C04-33A19EF87FF6}">
  <dimension ref="A1:E3"/>
  <sheetViews>
    <sheetView workbookViewId="0">
      <selection activeCell="B3" sqref="B3"/>
    </sheetView>
  </sheetViews>
  <sheetFormatPr defaultColWidth="73" defaultRowHeight="14.4" x14ac:dyDescent="0.3"/>
  <cols>
    <col min="1" max="1" width="24" style="2" bestFit="1" customWidth="1"/>
    <col min="2" max="2" width="28.44140625" style="2" bestFit="1" customWidth="1"/>
    <col min="3" max="3" width="23.33203125" style="2" bestFit="1" customWidth="1"/>
    <col min="4" max="4" width="72.44140625" style="2" bestFit="1" customWidth="1"/>
    <col min="5" max="16384" width="73" style="2"/>
  </cols>
  <sheetData>
    <row r="1" spans="1:5" s="87" customFormat="1" ht="28.8" x14ac:dyDescent="0.3">
      <c r="A1" s="111" t="s">
        <v>418</v>
      </c>
      <c r="B1" s="111" t="s">
        <v>429</v>
      </c>
      <c r="C1" s="111" t="s">
        <v>417</v>
      </c>
      <c r="D1" s="111" t="s">
        <v>428</v>
      </c>
      <c r="E1" s="112" t="s">
        <v>396</v>
      </c>
    </row>
    <row r="2" spans="1:5" ht="187.2" x14ac:dyDescent="0.3">
      <c r="A2" s="88" t="s">
        <v>7</v>
      </c>
      <c r="B2" s="88" t="s">
        <v>8</v>
      </c>
      <c r="C2" s="88" t="s">
        <v>328</v>
      </c>
      <c r="D2" s="107" t="s">
        <v>564</v>
      </c>
    </row>
    <row r="3" spans="1:5" s="3" customFormat="1" ht="174.75" customHeight="1" x14ac:dyDescent="0.3">
      <c r="A3" s="88" t="s">
        <v>430</v>
      </c>
      <c r="B3" s="88" t="s">
        <v>330</v>
      </c>
      <c r="C3" s="88" t="s">
        <v>329</v>
      </c>
      <c r="D3" s="107" t="s">
        <v>431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1F8E0-128C-4D38-85A8-35FAA33E8969}">
  <dimension ref="A1:H13"/>
  <sheetViews>
    <sheetView workbookViewId="0">
      <pane xSplit="4" ySplit="1" topLeftCell="E2" activePane="bottomRight" state="frozen"/>
      <selection pane="topRight" activeCell="E1" sqref="E1"/>
      <selection pane="bottomLeft" activeCell="A2" sqref="A2"/>
      <selection pane="bottomRight" activeCell="E4" sqref="E4"/>
    </sheetView>
  </sheetViews>
  <sheetFormatPr defaultColWidth="76.44140625" defaultRowHeight="14.4" x14ac:dyDescent="0.3"/>
  <cols>
    <col min="1" max="1" width="21" style="63" bestFit="1" customWidth="1"/>
    <col min="2" max="2" width="26.44140625" style="63" customWidth="1"/>
    <col min="3" max="3" width="20.44140625" style="63" bestFit="1" customWidth="1"/>
    <col min="4" max="4" width="76.44140625" style="63"/>
    <col min="5" max="5" width="49.33203125" style="63" customWidth="1"/>
    <col min="6" max="6" width="97.6640625" style="63" customWidth="1"/>
    <col min="7" max="7" width="37" style="63" bestFit="1" customWidth="1"/>
    <col min="8" max="8" width="45.33203125" style="63" customWidth="1"/>
    <col min="9" max="16384" width="76.44140625" style="63"/>
  </cols>
  <sheetData>
    <row r="1" spans="1:8" s="87" customFormat="1" ht="27.6" x14ac:dyDescent="0.3">
      <c r="A1" s="86" t="s">
        <v>322</v>
      </c>
      <c r="B1" s="86" t="s">
        <v>314</v>
      </c>
      <c r="C1" s="86" t="s">
        <v>315</v>
      </c>
      <c r="D1" s="86" t="s">
        <v>432</v>
      </c>
      <c r="E1" s="86" t="s">
        <v>316</v>
      </c>
      <c r="F1" s="86" t="s">
        <v>397</v>
      </c>
      <c r="G1" s="86" t="s">
        <v>253</v>
      </c>
      <c r="H1" s="86" t="s">
        <v>254</v>
      </c>
    </row>
    <row r="2" spans="1:8" s="87" customFormat="1" x14ac:dyDescent="0.3">
      <c r="A2" s="88" t="s">
        <v>10</v>
      </c>
      <c r="B2" s="88" t="s">
        <v>11</v>
      </c>
      <c r="C2" s="88" t="s">
        <v>324</v>
      </c>
      <c r="D2" s="128" t="s">
        <v>433</v>
      </c>
      <c r="E2" s="76"/>
      <c r="F2" s="76"/>
      <c r="G2" s="76"/>
      <c r="H2" s="76"/>
    </row>
    <row r="3" spans="1:8" s="87" customFormat="1" ht="28.8" x14ac:dyDescent="0.3">
      <c r="A3" s="88" t="s">
        <v>10</v>
      </c>
      <c r="B3" s="88" t="s">
        <v>11</v>
      </c>
      <c r="C3" s="88" t="s">
        <v>325</v>
      </c>
      <c r="D3" s="128" t="s">
        <v>398</v>
      </c>
      <c r="E3" s="76"/>
      <c r="F3" s="76"/>
      <c r="G3" s="76"/>
      <c r="H3" s="76"/>
    </row>
    <row r="4" spans="1:8" s="87" customFormat="1" ht="129.6" x14ac:dyDescent="0.3">
      <c r="A4" s="88" t="s">
        <v>10</v>
      </c>
      <c r="B4" s="88" t="s">
        <v>323</v>
      </c>
      <c r="C4" s="88" t="s">
        <v>326</v>
      </c>
      <c r="D4" s="128" t="s">
        <v>419</v>
      </c>
      <c r="F4" s="76"/>
      <c r="G4" s="76"/>
      <c r="H4" s="76"/>
    </row>
    <row r="5" spans="1:8" s="87" customFormat="1" ht="43.2" x14ac:dyDescent="0.3">
      <c r="A5" s="88" t="s">
        <v>10</v>
      </c>
      <c r="B5" s="88" t="s">
        <v>11</v>
      </c>
      <c r="C5" s="88" t="s">
        <v>327</v>
      </c>
      <c r="D5" s="128" t="s">
        <v>420</v>
      </c>
      <c r="E5" s="76"/>
      <c r="F5" s="76"/>
      <c r="G5" s="76"/>
      <c r="H5" s="76"/>
    </row>
    <row r="6" spans="1:8" s="87" customFormat="1" ht="43.2" x14ac:dyDescent="0.3">
      <c r="A6" s="88" t="s">
        <v>10</v>
      </c>
      <c r="B6" s="88" t="s">
        <v>13</v>
      </c>
      <c r="C6" s="88" t="s">
        <v>434</v>
      </c>
      <c r="D6" s="128" t="s">
        <v>421</v>
      </c>
      <c r="E6" s="76"/>
      <c r="F6" s="76"/>
      <c r="G6" s="76"/>
      <c r="H6" s="76"/>
    </row>
    <row r="7" spans="1:8" s="87" customFormat="1" ht="43.2" x14ac:dyDescent="0.3">
      <c r="A7" s="88" t="s">
        <v>10</v>
      </c>
      <c r="B7" s="88" t="s">
        <v>13</v>
      </c>
      <c r="C7" s="88" t="s">
        <v>435</v>
      </c>
      <c r="D7" s="128" t="s">
        <v>422</v>
      </c>
      <c r="E7" s="76"/>
      <c r="F7" s="76"/>
      <c r="G7" s="76"/>
      <c r="H7" s="76"/>
    </row>
    <row r="8" spans="1:8" s="87" customFormat="1" ht="43.2" x14ac:dyDescent="0.3">
      <c r="A8" s="88" t="s">
        <v>10</v>
      </c>
      <c r="B8" s="88" t="s">
        <v>13</v>
      </c>
      <c r="C8" s="88" t="s">
        <v>436</v>
      </c>
      <c r="D8" s="128" t="s">
        <v>423</v>
      </c>
      <c r="E8" s="76"/>
      <c r="F8" s="76"/>
      <c r="G8" s="76"/>
      <c r="H8" s="76"/>
    </row>
    <row r="9" spans="1:8" s="87" customFormat="1" ht="72" x14ac:dyDescent="0.3">
      <c r="A9" s="88" t="s">
        <v>10</v>
      </c>
      <c r="B9" s="88" t="s">
        <v>13</v>
      </c>
      <c r="C9" s="88" t="s">
        <v>437</v>
      </c>
      <c r="D9" s="128" t="s">
        <v>424</v>
      </c>
      <c r="E9" s="76"/>
      <c r="F9" s="76"/>
      <c r="G9" s="76"/>
      <c r="H9" s="76"/>
    </row>
    <row r="10" spans="1:8" s="87" customFormat="1" ht="28.8" x14ac:dyDescent="0.3">
      <c r="A10" s="88" t="s">
        <v>10</v>
      </c>
      <c r="B10" s="88" t="s">
        <v>13</v>
      </c>
      <c r="C10" s="88" t="s">
        <v>438</v>
      </c>
      <c r="D10" s="128" t="s">
        <v>425</v>
      </c>
      <c r="E10" s="76"/>
      <c r="F10" s="76"/>
      <c r="G10" s="76"/>
      <c r="H10" s="76"/>
    </row>
    <row r="11" spans="1:8" s="87" customFormat="1" ht="86.4" x14ac:dyDescent="0.3">
      <c r="A11" s="88" t="s">
        <v>10</v>
      </c>
      <c r="B11" s="88" t="s">
        <v>268</v>
      </c>
      <c r="C11" s="88" t="s">
        <v>439</v>
      </c>
      <c r="D11" s="128" t="s">
        <v>426</v>
      </c>
      <c r="E11" s="76"/>
      <c r="F11" s="76"/>
      <c r="G11" s="76"/>
      <c r="H11" s="76"/>
    </row>
    <row r="12" spans="1:8" s="87" customFormat="1" ht="100.8" x14ac:dyDescent="0.3">
      <c r="A12" s="88" t="s">
        <v>10</v>
      </c>
      <c r="B12" s="88" t="s">
        <v>268</v>
      </c>
      <c r="C12" s="88" t="s">
        <v>440</v>
      </c>
      <c r="D12" s="128" t="s">
        <v>427</v>
      </c>
      <c r="E12" s="76"/>
      <c r="F12" s="76"/>
      <c r="G12" s="76"/>
      <c r="H12" s="76"/>
    </row>
    <row r="13" spans="1:8" s="87" customFormat="1" x14ac:dyDescent="0.3"/>
  </sheetData>
  <autoFilter ref="A1:H29" xr:uid="{0561F8E0-128C-4D38-85A8-35FAA33E8969}"/>
  <phoneticPr fontId="2"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3908532D-CFDC-4D13-8017-0E01B82FFF47}">
          <x14:formula1>
            <xm:f>Dropdown_value!$A$2:$A$5</xm:f>
          </x14:formula1>
          <xm:sqref>E1:E3 E5:E1048576</xm:sqref>
        </x14:dataValidation>
        <x14:dataValidation type="list" allowBlank="1" showInputMessage="1" showErrorMessage="1" xr:uid="{1F7BB67A-448D-4734-8600-CA48E9908437}">
          <x14:formula1>
            <xm:f>Dropdown_value!$H$2:$H$5</xm:f>
          </x14:formula1>
          <xm:sqref>G1:G1048576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C2380-066A-4D71-A028-94067F83E89F}">
  <dimension ref="A1:DO142"/>
  <sheetViews>
    <sheetView zoomScaleNormal="100" workbookViewId="0">
      <pane xSplit="4" ySplit="2" topLeftCell="E3" activePane="bottomRight" state="frozen"/>
      <selection pane="topRight" activeCell="E1" sqref="E1"/>
      <selection pane="bottomLeft" activeCell="A3" sqref="A3"/>
      <selection pane="bottomRight" activeCell="D147" sqref="D147"/>
    </sheetView>
  </sheetViews>
  <sheetFormatPr defaultColWidth="9.109375" defaultRowHeight="14.4" x14ac:dyDescent="0.3"/>
  <cols>
    <col min="1" max="1" width="15.5546875" style="127" bestFit="1" customWidth="1"/>
    <col min="2" max="2" width="13.6640625" style="127" customWidth="1"/>
    <col min="3" max="3" width="14.44140625" style="127" bestFit="1" customWidth="1"/>
    <col min="4" max="4" width="85.5546875" style="127" customWidth="1"/>
    <col min="5" max="5" width="43.33203125" style="127" bestFit="1" customWidth="1"/>
    <col min="6" max="6" width="122.44140625" style="127" customWidth="1"/>
    <col min="7" max="7" width="34.109375" style="127" customWidth="1"/>
    <col min="8" max="8" width="86.44140625" style="127" customWidth="1"/>
    <col min="9" max="16384" width="9.109375" style="127"/>
  </cols>
  <sheetData>
    <row r="1" spans="1:8" ht="60" customHeight="1" x14ac:dyDescent="0.3">
      <c r="A1" s="123" t="s">
        <v>400</v>
      </c>
      <c r="B1" s="123"/>
      <c r="C1" s="123"/>
      <c r="D1" s="123"/>
    </row>
    <row r="2" spans="1:8" s="128" customFormat="1" ht="28.8" x14ac:dyDescent="0.3">
      <c r="A2" s="111" t="s">
        <v>322</v>
      </c>
      <c r="B2" s="111" t="s">
        <v>314</v>
      </c>
      <c r="C2" s="111" t="s">
        <v>315</v>
      </c>
      <c r="D2" s="122" t="s">
        <v>401</v>
      </c>
      <c r="E2" s="112" t="s">
        <v>320</v>
      </c>
      <c r="F2" s="112" t="s">
        <v>397</v>
      </c>
      <c r="G2" s="112" t="s">
        <v>253</v>
      </c>
      <c r="H2" s="112" t="s">
        <v>254</v>
      </c>
    </row>
    <row r="3" spans="1:8" ht="57.6" x14ac:dyDescent="0.3">
      <c r="A3" s="124" t="s">
        <v>7</v>
      </c>
      <c r="B3" s="124" t="s">
        <v>8</v>
      </c>
      <c r="C3" s="125" t="s">
        <v>65</v>
      </c>
      <c r="D3" s="125" t="s">
        <v>448</v>
      </c>
    </row>
    <row r="4" spans="1:8" ht="172.8" x14ac:dyDescent="0.3">
      <c r="A4" s="124" t="s">
        <v>7</v>
      </c>
      <c r="B4" s="124" t="s">
        <v>8</v>
      </c>
      <c r="C4" s="125" t="s">
        <v>66</v>
      </c>
      <c r="D4" s="125" t="s">
        <v>449</v>
      </c>
    </row>
    <row r="5" spans="1:8" ht="28.8" x14ac:dyDescent="0.3">
      <c r="A5" s="124" t="s">
        <v>7</v>
      </c>
      <c r="B5" s="124" t="s">
        <v>8</v>
      </c>
      <c r="C5" s="125" t="s">
        <v>67</v>
      </c>
      <c r="D5" s="125" t="s">
        <v>450</v>
      </c>
    </row>
    <row r="6" spans="1:8" ht="129.6" x14ac:dyDescent="0.3">
      <c r="A6" s="124" t="s">
        <v>7</v>
      </c>
      <c r="B6" s="124" t="s">
        <v>8</v>
      </c>
      <c r="C6" s="125" t="s">
        <v>68</v>
      </c>
      <c r="D6" s="125" t="s">
        <v>451</v>
      </c>
    </row>
    <row r="7" spans="1:8" ht="28.8" x14ac:dyDescent="0.3">
      <c r="A7" s="124" t="s">
        <v>7</v>
      </c>
      <c r="B7" s="124" t="s">
        <v>8</v>
      </c>
      <c r="C7" s="125" t="s">
        <v>69</v>
      </c>
      <c r="D7" s="125" t="s">
        <v>452</v>
      </c>
      <c r="E7" s="129"/>
    </row>
    <row r="8" spans="1:8" ht="172.8" x14ac:dyDescent="0.3">
      <c r="A8" s="124" t="s">
        <v>7</v>
      </c>
      <c r="B8" s="124" t="s">
        <v>8</v>
      </c>
      <c r="C8" s="125" t="s">
        <v>70</v>
      </c>
      <c r="D8" s="125" t="s">
        <v>453</v>
      </c>
    </row>
    <row r="9" spans="1:8" ht="187.2" x14ac:dyDescent="0.3">
      <c r="A9" s="124" t="s">
        <v>7</v>
      </c>
      <c r="B9" s="124" t="s">
        <v>8</v>
      </c>
      <c r="C9" s="125" t="s">
        <v>71</v>
      </c>
      <c r="D9" s="125" t="s">
        <v>454</v>
      </c>
      <c r="E9" s="129"/>
    </row>
    <row r="10" spans="1:8" ht="43.2" x14ac:dyDescent="0.3">
      <c r="A10" s="124" t="s">
        <v>7</v>
      </c>
      <c r="B10" s="124" t="s">
        <v>8</v>
      </c>
      <c r="C10" s="125" t="s">
        <v>565</v>
      </c>
      <c r="D10" s="125" t="s">
        <v>455</v>
      </c>
    </row>
    <row r="11" spans="1:8" ht="43.2" x14ac:dyDescent="0.3">
      <c r="A11" s="124" t="s">
        <v>7</v>
      </c>
      <c r="B11" s="124" t="s">
        <v>22</v>
      </c>
      <c r="C11" s="125" t="s">
        <v>566</v>
      </c>
      <c r="D11" s="125" t="s">
        <v>456</v>
      </c>
    </row>
    <row r="12" spans="1:8" ht="57.6" x14ac:dyDescent="0.3">
      <c r="A12" s="124" t="s">
        <v>7</v>
      </c>
      <c r="B12" s="124" t="s">
        <v>22</v>
      </c>
      <c r="C12" s="125" t="s">
        <v>567</v>
      </c>
      <c r="D12" s="125" t="s">
        <v>457</v>
      </c>
    </row>
    <row r="13" spans="1:8" ht="28.8" x14ac:dyDescent="0.3">
      <c r="A13" s="124" t="s">
        <v>7</v>
      </c>
      <c r="B13" s="124" t="s">
        <v>22</v>
      </c>
      <c r="C13" s="125" t="s">
        <v>568</v>
      </c>
      <c r="D13" s="125" t="s">
        <v>458</v>
      </c>
      <c r="E13" s="129"/>
    </row>
    <row r="14" spans="1:8" ht="28.8" x14ac:dyDescent="0.3">
      <c r="A14" s="124" t="s">
        <v>7</v>
      </c>
      <c r="B14" s="124" t="s">
        <v>22</v>
      </c>
      <c r="C14" s="125" t="s">
        <v>569</v>
      </c>
      <c r="D14" s="125" t="s">
        <v>459</v>
      </c>
    </row>
    <row r="15" spans="1:8" ht="28.8" x14ac:dyDescent="0.3">
      <c r="A15" s="124" t="s">
        <v>7</v>
      </c>
      <c r="B15" s="124" t="s">
        <v>22</v>
      </c>
      <c r="C15" s="125" t="s">
        <v>570</v>
      </c>
      <c r="D15" s="125" t="s">
        <v>460</v>
      </c>
    </row>
    <row r="16" spans="1:8" ht="28.8" x14ac:dyDescent="0.3">
      <c r="A16" s="124" t="s">
        <v>7</v>
      </c>
      <c r="B16" s="124" t="s">
        <v>22</v>
      </c>
      <c r="C16" s="125" t="s">
        <v>571</v>
      </c>
      <c r="D16" s="125" t="s">
        <v>461</v>
      </c>
    </row>
    <row r="17" spans="1:5" ht="28.8" x14ac:dyDescent="0.3">
      <c r="A17" s="124" t="s">
        <v>7</v>
      </c>
      <c r="B17" s="124" t="s">
        <v>22</v>
      </c>
      <c r="C17" s="125" t="s">
        <v>572</v>
      </c>
      <c r="D17" s="125" t="s">
        <v>462</v>
      </c>
    </row>
    <row r="18" spans="1:5" ht="57.6" x14ac:dyDescent="0.3">
      <c r="A18" s="124" t="s">
        <v>7</v>
      </c>
      <c r="B18" s="124" t="s">
        <v>22</v>
      </c>
      <c r="C18" s="125" t="s">
        <v>573</v>
      </c>
      <c r="D18" s="125" t="s">
        <v>463</v>
      </c>
    </row>
    <row r="19" spans="1:5" ht="43.2" x14ac:dyDescent="0.3">
      <c r="A19" s="124" t="s">
        <v>7</v>
      </c>
      <c r="B19" s="124" t="s">
        <v>22</v>
      </c>
      <c r="C19" s="125" t="s">
        <v>574</v>
      </c>
      <c r="D19" s="125" t="s">
        <v>464</v>
      </c>
    </row>
    <row r="20" spans="1:5" ht="43.2" x14ac:dyDescent="0.3">
      <c r="A20" s="124" t="s">
        <v>7</v>
      </c>
      <c r="B20" s="124" t="s">
        <v>23</v>
      </c>
      <c r="C20" s="125" t="s">
        <v>575</v>
      </c>
      <c r="D20" s="125" t="s">
        <v>465</v>
      </c>
    </row>
    <row r="21" spans="1:5" ht="28.8" x14ac:dyDescent="0.3">
      <c r="A21" s="124" t="s">
        <v>7</v>
      </c>
      <c r="B21" s="124" t="s">
        <v>23</v>
      </c>
      <c r="C21" s="125" t="s">
        <v>576</v>
      </c>
      <c r="D21" s="125" t="s">
        <v>466</v>
      </c>
    </row>
    <row r="22" spans="1:5" ht="72" x14ac:dyDescent="0.3">
      <c r="A22" s="124" t="s">
        <v>7</v>
      </c>
      <c r="B22" s="124" t="s">
        <v>23</v>
      </c>
      <c r="C22" s="125" t="s">
        <v>577</v>
      </c>
      <c r="D22" s="125" t="s">
        <v>467</v>
      </c>
    </row>
    <row r="23" spans="1:5" ht="28.8" x14ac:dyDescent="0.3">
      <c r="A23" s="124" t="s">
        <v>7</v>
      </c>
      <c r="B23" s="124" t="s">
        <v>23</v>
      </c>
      <c r="C23" s="125" t="s">
        <v>578</v>
      </c>
      <c r="D23" s="125" t="s">
        <v>468</v>
      </c>
    </row>
    <row r="24" spans="1:5" ht="28.8" x14ac:dyDescent="0.3">
      <c r="A24" s="124" t="s">
        <v>7</v>
      </c>
      <c r="B24" s="124" t="s">
        <v>23</v>
      </c>
      <c r="C24" s="125" t="s">
        <v>579</v>
      </c>
      <c r="D24" s="125" t="s">
        <v>469</v>
      </c>
    </row>
    <row r="25" spans="1:5" ht="28.8" x14ac:dyDescent="0.3">
      <c r="A25" s="124" t="s">
        <v>7</v>
      </c>
      <c r="B25" s="124" t="s">
        <v>23</v>
      </c>
      <c r="C25" s="125" t="s">
        <v>580</v>
      </c>
      <c r="D25" s="125" t="s">
        <v>470</v>
      </c>
    </row>
    <row r="26" spans="1:5" ht="172.8" x14ac:dyDescent="0.3">
      <c r="A26" s="124" t="s">
        <v>24</v>
      </c>
      <c r="B26" s="124" t="s">
        <v>72</v>
      </c>
      <c r="C26" s="125" t="s">
        <v>581</v>
      </c>
      <c r="D26" s="125" t="s">
        <v>471</v>
      </c>
    </row>
    <row r="27" spans="1:5" ht="172.8" x14ac:dyDescent="0.3">
      <c r="A27" s="124" t="s">
        <v>24</v>
      </c>
      <c r="B27" s="124" t="s">
        <v>72</v>
      </c>
      <c r="C27" s="125" t="s">
        <v>582</v>
      </c>
      <c r="D27" s="125" t="s">
        <v>472</v>
      </c>
    </row>
    <row r="28" spans="1:5" ht="28.8" x14ac:dyDescent="0.3">
      <c r="A28" s="124" t="s">
        <v>24</v>
      </c>
      <c r="B28" s="124" t="s">
        <v>27</v>
      </c>
      <c r="C28" s="125" t="s">
        <v>583</v>
      </c>
      <c r="D28" s="125" t="s">
        <v>473</v>
      </c>
      <c r="E28" s="129"/>
    </row>
    <row r="29" spans="1:5" ht="28.8" x14ac:dyDescent="0.3">
      <c r="A29" s="124" t="s">
        <v>24</v>
      </c>
      <c r="B29" s="124" t="s">
        <v>27</v>
      </c>
      <c r="C29" s="125" t="s">
        <v>584</v>
      </c>
      <c r="D29" s="125" t="s">
        <v>474</v>
      </c>
    </row>
    <row r="30" spans="1:5" ht="28.8" x14ac:dyDescent="0.3">
      <c r="A30" s="124" t="s">
        <v>24</v>
      </c>
      <c r="B30" s="124" t="s">
        <v>27</v>
      </c>
      <c r="C30" s="125" t="s">
        <v>585</v>
      </c>
      <c r="D30" s="125" t="s">
        <v>475</v>
      </c>
    </row>
    <row r="31" spans="1:5" ht="28.8" x14ac:dyDescent="0.3">
      <c r="A31" s="124" t="s">
        <v>24</v>
      </c>
      <c r="B31" s="124" t="s">
        <v>27</v>
      </c>
      <c r="C31" s="125" t="s">
        <v>586</v>
      </c>
      <c r="D31" s="125" t="s">
        <v>476</v>
      </c>
    </row>
    <row r="32" spans="1:5" ht="28.8" x14ac:dyDescent="0.3">
      <c r="A32" s="124" t="s">
        <v>24</v>
      </c>
      <c r="B32" s="124" t="s">
        <v>27</v>
      </c>
      <c r="C32" s="125" t="s">
        <v>587</v>
      </c>
      <c r="D32" s="125" t="s">
        <v>477</v>
      </c>
    </row>
    <row r="33" spans="1:4" x14ac:dyDescent="0.3">
      <c r="A33" s="124" t="s">
        <v>24</v>
      </c>
      <c r="B33" s="124" t="s">
        <v>27</v>
      </c>
      <c r="C33" s="125" t="s">
        <v>588</v>
      </c>
      <c r="D33" s="125" t="s">
        <v>478</v>
      </c>
    </row>
    <row r="34" spans="1:4" ht="72" x14ac:dyDescent="0.3">
      <c r="A34" s="124" t="s">
        <v>24</v>
      </c>
      <c r="B34" s="124" t="s">
        <v>27</v>
      </c>
      <c r="C34" s="125" t="s">
        <v>589</v>
      </c>
      <c r="D34" s="125" t="s">
        <v>479</v>
      </c>
    </row>
    <row r="35" spans="1:4" ht="28.8" x14ac:dyDescent="0.3">
      <c r="A35" s="124" t="s">
        <v>24</v>
      </c>
      <c r="B35" s="124" t="s">
        <v>27</v>
      </c>
      <c r="C35" s="125" t="s">
        <v>590</v>
      </c>
      <c r="D35" s="125" t="s">
        <v>480</v>
      </c>
    </row>
    <row r="36" spans="1:4" ht="28.8" x14ac:dyDescent="0.3">
      <c r="A36" s="124" t="s">
        <v>24</v>
      </c>
      <c r="B36" s="124" t="s">
        <v>27</v>
      </c>
      <c r="C36" s="125" t="s">
        <v>591</v>
      </c>
      <c r="D36" s="125" t="s">
        <v>481</v>
      </c>
    </row>
    <row r="37" spans="1:4" ht="115.2" x14ac:dyDescent="0.3">
      <c r="A37" s="124" t="s">
        <v>10</v>
      </c>
      <c r="B37" s="124" t="s">
        <v>11</v>
      </c>
      <c r="C37" s="125" t="s">
        <v>592</v>
      </c>
      <c r="D37" s="125" t="s">
        <v>482</v>
      </c>
    </row>
    <row r="38" spans="1:4" ht="100.8" x14ac:dyDescent="0.3">
      <c r="A38" s="124" t="s">
        <v>10</v>
      </c>
      <c r="B38" s="124" t="s">
        <v>11</v>
      </c>
      <c r="C38" s="125" t="s">
        <v>593</v>
      </c>
      <c r="D38" s="125" t="s">
        <v>483</v>
      </c>
    </row>
    <row r="39" spans="1:4" ht="43.2" x14ac:dyDescent="0.3">
      <c r="A39" s="124" t="s">
        <v>10</v>
      </c>
      <c r="B39" s="124" t="s">
        <v>11</v>
      </c>
      <c r="C39" s="125" t="s">
        <v>594</v>
      </c>
      <c r="D39" s="125" t="s">
        <v>484</v>
      </c>
    </row>
    <row r="40" spans="1:4" ht="100.8" x14ac:dyDescent="0.3">
      <c r="A40" s="124" t="s">
        <v>10</v>
      </c>
      <c r="B40" s="124" t="s">
        <v>11</v>
      </c>
      <c r="C40" s="125" t="s">
        <v>595</v>
      </c>
      <c r="D40" s="125" t="s">
        <v>485</v>
      </c>
    </row>
    <row r="41" spans="1:4" ht="43.2" x14ac:dyDescent="0.3">
      <c r="A41" s="124" t="s">
        <v>10</v>
      </c>
      <c r="B41" s="124" t="s">
        <v>11</v>
      </c>
      <c r="C41" s="125" t="s">
        <v>596</v>
      </c>
      <c r="D41" s="125" t="s">
        <v>486</v>
      </c>
    </row>
    <row r="42" spans="1:4" ht="28.8" x14ac:dyDescent="0.3">
      <c r="A42" s="124" t="s">
        <v>10</v>
      </c>
      <c r="B42" s="124" t="s">
        <v>11</v>
      </c>
      <c r="C42" s="125" t="s">
        <v>597</v>
      </c>
      <c r="D42" s="125" t="s">
        <v>487</v>
      </c>
    </row>
    <row r="43" spans="1:4" ht="43.2" x14ac:dyDescent="0.3">
      <c r="A43" s="124" t="s">
        <v>10</v>
      </c>
      <c r="B43" s="124" t="s">
        <v>11</v>
      </c>
      <c r="C43" s="125" t="s">
        <v>598</v>
      </c>
      <c r="D43" s="125" t="s">
        <v>488</v>
      </c>
    </row>
    <row r="44" spans="1:4" ht="28.8" x14ac:dyDescent="0.3">
      <c r="A44" s="124" t="s">
        <v>10</v>
      </c>
      <c r="B44" s="124" t="s">
        <v>11</v>
      </c>
      <c r="C44" s="125" t="s">
        <v>599</v>
      </c>
      <c r="D44" s="125" t="s">
        <v>489</v>
      </c>
    </row>
    <row r="45" spans="1:4" ht="43.2" x14ac:dyDescent="0.3">
      <c r="A45" s="124" t="s">
        <v>10</v>
      </c>
      <c r="B45" s="124" t="s">
        <v>11</v>
      </c>
      <c r="C45" s="125" t="s">
        <v>600</v>
      </c>
      <c r="D45" s="125" t="s">
        <v>490</v>
      </c>
    </row>
    <row r="46" spans="1:4" ht="28.8" x14ac:dyDescent="0.3">
      <c r="A46" s="124" t="s">
        <v>10</v>
      </c>
      <c r="B46" s="124" t="s">
        <v>11</v>
      </c>
      <c r="C46" s="125" t="s">
        <v>601</v>
      </c>
      <c r="D46" s="125" t="s">
        <v>491</v>
      </c>
    </row>
    <row r="47" spans="1:4" ht="43.2" x14ac:dyDescent="0.3">
      <c r="A47" s="124" t="s">
        <v>10</v>
      </c>
      <c r="B47" s="124" t="s">
        <v>11</v>
      </c>
      <c r="C47" s="125" t="s">
        <v>602</v>
      </c>
      <c r="D47" s="125" t="s">
        <v>492</v>
      </c>
    </row>
    <row r="48" spans="1:4" ht="43.2" x14ac:dyDescent="0.3">
      <c r="A48" s="124" t="s">
        <v>10</v>
      </c>
      <c r="B48" s="124" t="s">
        <v>11</v>
      </c>
      <c r="C48" s="125" t="s">
        <v>603</v>
      </c>
      <c r="D48" s="125" t="s">
        <v>493</v>
      </c>
    </row>
    <row r="49" spans="1:119" ht="43.2" x14ac:dyDescent="0.3">
      <c r="A49" s="124" t="s">
        <v>10</v>
      </c>
      <c r="B49" s="124" t="s">
        <v>11</v>
      </c>
      <c r="C49" s="125" t="s">
        <v>604</v>
      </c>
      <c r="D49" s="125" t="s">
        <v>494</v>
      </c>
    </row>
    <row r="50" spans="1:119" ht="43.2" x14ac:dyDescent="0.3">
      <c r="A50" s="124" t="s">
        <v>10</v>
      </c>
      <c r="B50" s="124" t="s">
        <v>11</v>
      </c>
      <c r="C50" s="125" t="s">
        <v>605</v>
      </c>
      <c r="D50" s="125" t="s">
        <v>495</v>
      </c>
    </row>
    <row r="51" spans="1:119" ht="28.8" x14ac:dyDescent="0.3">
      <c r="A51" s="124" t="s">
        <v>10</v>
      </c>
      <c r="B51" s="124" t="s">
        <v>11</v>
      </c>
      <c r="C51" s="125" t="s">
        <v>606</v>
      </c>
      <c r="D51" s="125" t="s">
        <v>496</v>
      </c>
    </row>
    <row r="52" spans="1:119" ht="28.8" x14ac:dyDescent="0.3">
      <c r="A52" s="124" t="s">
        <v>10</v>
      </c>
      <c r="B52" s="124" t="s">
        <v>11</v>
      </c>
      <c r="C52" s="125" t="s">
        <v>607</v>
      </c>
      <c r="D52" s="125" t="s">
        <v>497</v>
      </c>
    </row>
    <row r="53" spans="1:119" ht="43.2" x14ac:dyDescent="0.3">
      <c r="A53" s="124" t="s">
        <v>10</v>
      </c>
      <c r="B53" s="124" t="s">
        <v>11</v>
      </c>
      <c r="C53" s="125" t="s">
        <v>608</v>
      </c>
      <c r="D53" s="125" t="s">
        <v>498</v>
      </c>
    </row>
    <row r="54" spans="1:119" ht="43.2" x14ac:dyDescent="0.3">
      <c r="A54" s="124" t="s">
        <v>10</v>
      </c>
      <c r="B54" s="124" t="s">
        <v>11</v>
      </c>
      <c r="C54" s="125" t="s">
        <v>609</v>
      </c>
      <c r="D54" s="125" t="s">
        <v>499</v>
      </c>
    </row>
    <row r="55" spans="1:119" ht="72" x14ac:dyDescent="0.3">
      <c r="A55" s="124" t="s">
        <v>10</v>
      </c>
      <c r="B55" s="124" t="s">
        <v>11</v>
      </c>
      <c r="C55" s="125" t="s">
        <v>610</v>
      </c>
      <c r="D55" s="125" t="s">
        <v>500</v>
      </c>
    </row>
    <row r="56" spans="1:119" ht="201.6" x14ac:dyDescent="0.3">
      <c r="A56" s="124" t="s">
        <v>10</v>
      </c>
      <c r="B56" s="124" t="s">
        <v>11</v>
      </c>
      <c r="C56" s="125" t="s">
        <v>611</v>
      </c>
      <c r="D56" s="125" t="s">
        <v>501</v>
      </c>
    </row>
    <row r="57" spans="1:119" s="130" customFormat="1" ht="115.2" x14ac:dyDescent="0.3">
      <c r="A57" s="124" t="s">
        <v>10</v>
      </c>
      <c r="B57" s="124" t="s">
        <v>269</v>
      </c>
      <c r="C57" s="125" t="s">
        <v>612</v>
      </c>
      <c r="D57" s="125" t="s">
        <v>399</v>
      </c>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row>
    <row r="58" spans="1:119" ht="72" x14ac:dyDescent="0.3">
      <c r="A58" s="124" t="s">
        <v>10</v>
      </c>
      <c r="B58" s="124" t="s">
        <v>11</v>
      </c>
      <c r="C58" s="125" t="s">
        <v>613</v>
      </c>
      <c r="D58" s="125" t="s">
        <v>502</v>
      </c>
    </row>
    <row r="59" spans="1:119" ht="100.8" x14ac:dyDescent="0.3">
      <c r="A59" s="124" t="s">
        <v>10</v>
      </c>
      <c r="B59" s="124" t="s">
        <v>11</v>
      </c>
      <c r="C59" s="125" t="s">
        <v>614</v>
      </c>
      <c r="D59" s="125" t="s">
        <v>503</v>
      </c>
    </row>
    <row r="60" spans="1:119" ht="100.8" x14ac:dyDescent="0.3">
      <c r="A60" s="124" t="s">
        <v>10</v>
      </c>
      <c r="B60" s="124" t="s">
        <v>11</v>
      </c>
      <c r="C60" s="125" t="s">
        <v>615</v>
      </c>
      <c r="D60" s="125" t="s">
        <v>504</v>
      </c>
    </row>
    <row r="61" spans="1:119" s="130" customFormat="1" ht="187.2" x14ac:dyDescent="0.3">
      <c r="A61" s="124" t="s">
        <v>10</v>
      </c>
      <c r="B61" s="124" t="s">
        <v>269</v>
      </c>
      <c r="C61" s="125" t="s">
        <v>616</v>
      </c>
      <c r="D61" s="125" t="s">
        <v>505</v>
      </c>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row>
    <row r="62" spans="1:119" ht="100.8" x14ac:dyDescent="0.3">
      <c r="A62" s="124" t="s">
        <v>10</v>
      </c>
      <c r="B62" s="124" t="s">
        <v>269</v>
      </c>
      <c r="C62" s="125" t="s">
        <v>617</v>
      </c>
      <c r="D62" s="125" t="s">
        <v>506</v>
      </c>
      <c r="E62" s="129"/>
    </row>
    <row r="63" spans="1:119" ht="43.2" x14ac:dyDescent="0.3">
      <c r="A63" s="124" t="s">
        <v>10</v>
      </c>
      <c r="B63" s="124" t="s">
        <v>11</v>
      </c>
      <c r="C63" s="125" t="s">
        <v>618</v>
      </c>
      <c r="D63" s="125" t="s">
        <v>507</v>
      </c>
    </row>
    <row r="64" spans="1:119" ht="43.2" x14ac:dyDescent="0.3">
      <c r="A64" s="124" t="s">
        <v>10</v>
      </c>
      <c r="B64" s="124" t="s">
        <v>11</v>
      </c>
      <c r="C64" s="125" t="s">
        <v>619</v>
      </c>
      <c r="D64" s="125" t="s">
        <v>508</v>
      </c>
    </row>
    <row r="65" spans="1:119" ht="43.2" x14ac:dyDescent="0.3">
      <c r="A65" s="124" t="s">
        <v>10</v>
      </c>
      <c r="B65" s="124" t="s">
        <v>11</v>
      </c>
      <c r="C65" s="125" t="s">
        <v>620</v>
      </c>
      <c r="D65" s="125" t="s">
        <v>509</v>
      </c>
    </row>
    <row r="66" spans="1:119" ht="57.6" x14ac:dyDescent="0.3">
      <c r="A66" s="124" t="s">
        <v>10</v>
      </c>
      <c r="B66" s="124" t="s">
        <v>11</v>
      </c>
      <c r="C66" s="125" t="s">
        <v>621</v>
      </c>
      <c r="D66" s="125" t="s">
        <v>510</v>
      </c>
    </row>
    <row r="67" spans="1:119" ht="43.2" x14ac:dyDescent="0.3">
      <c r="A67" s="124" t="s">
        <v>10</v>
      </c>
      <c r="B67" s="124" t="s">
        <v>11</v>
      </c>
      <c r="C67" s="125" t="s">
        <v>622</v>
      </c>
      <c r="D67" s="125" t="s">
        <v>511</v>
      </c>
    </row>
    <row r="68" spans="1:119" ht="129.6" x14ac:dyDescent="0.3">
      <c r="A68" s="124" t="s">
        <v>10</v>
      </c>
      <c r="B68" s="124" t="s">
        <v>11</v>
      </c>
      <c r="C68" s="125" t="s">
        <v>623</v>
      </c>
      <c r="D68" s="125" t="s">
        <v>512</v>
      </c>
    </row>
    <row r="69" spans="1:119" s="130" customFormat="1" ht="43.2" x14ac:dyDescent="0.3">
      <c r="A69" s="124" t="s">
        <v>10</v>
      </c>
      <c r="B69" s="124" t="s">
        <v>11</v>
      </c>
      <c r="C69" s="125" t="s">
        <v>624</v>
      </c>
      <c r="D69" s="125" t="s">
        <v>513</v>
      </c>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row>
    <row r="70" spans="1:119" ht="28.8" x14ac:dyDescent="0.3">
      <c r="A70" s="124" t="s">
        <v>10</v>
      </c>
      <c r="B70" s="124" t="s">
        <v>11</v>
      </c>
      <c r="C70" s="125" t="s">
        <v>625</v>
      </c>
      <c r="D70" s="125" t="s">
        <v>514</v>
      </c>
    </row>
    <row r="71" spans="1:119" ht="43.2" x14ac:dyDescent="0.3">
      <c r="A71" s="124" t="s">
        <v>10</v>
      </c>
      <c r="B71" s="124" t="s">
        <v>11</v>
      </c>
      <c r="C71" s="125" t="s">
        <v>626</v>
      </c>
      <c r="D71" s="125" t="s">
        <v>515</v>
      </c>
    </row>
    <row r="72" spans="1:119" ht="43.2" x14ac:dyDescent="0.3">
      <c r="A72" s="124" t="s">
        <v>10</v>
      </c>
      <c r="B72" s="124" t="s">
        <v>11</v>
      </c>
      <c r="C72" s="125" t="s">
        <v>627</v>
      </c>
      <c r="D72" s="125" t="s">
        <v>516</v>
      </c>
    </row>
    <row r="73" spans="1:119" ht="28.8" x14ac:dyDescent="0.3">
      <c r="A73" s="124" t="s">
        <v>10</v>
      </c>
      <c r="B73" s="124" t="s">
        <v>11</v>
      </c>
      <c r="C73" s="125" t="s">
        <v>628</v>
      </c>
      <c r="D73" s="125" t="s">
        <v>517</v>
      </c>
    </row>
    <row r="74" spans="1:119" ht="43.2" x14ac:dyDescent="0.3">
      <c r="A74" s="124" t="s">
        <v>10</v>
      </c>
      <c r="B74" s="124" t="s">
        <v>11</v>
      </c>
      <c r="C74" s="125" t="s">
        <v>629</v>
      </c>
      <c r="D74" s="125" t="s">
        <v>518</v>
      </c>
    </row>
    <row r="75" spans="1:119" ht="28.8" x14ac:dyDescent="0.3">
      <c r="A75" s="124" t="s">
        <v>10</v>
      </c>
      <c r="B75" s="124" t="s">
        <v>11</v>
      </c>
      <c r="C75" s="125" t="s">
        <v>630</v>
      </c>
      <c r="D75" s="125" t="s">
        <v>519</v>
      </c>
    </row>
    <row r="76" spans="1:119" ht="28.8" x14ac:dyDescent="0.3">
      <c r="A76" s="124" t="s">
        <v>10</v>
      </c>
      <c r="B76" s="124" t="s">
        <v>11</v>
      </c>
      <c r="C76" s="125" t="s">
        <v>631</v>
      </c>
      <c r="D76" s="125" t="s">
        <v>520</v>
      </c>
    </row>
    <row r="77" spans="1:119" ht="100.8" x14ac:dyDescent="0.3">
      <c r="A77" s="124" t="s">
        <v>10</v>
      </c>
      <c r="B77" s="124" t="s">
        <v>270</v>
      </c>
      <c r="C77" s="125" t="s">
        <v>632</v>
      </c>
      <c r="D77" s="125" t="s">
        <v>521</v>
      </c>
    </row>
    <row r="78" spans="1:119" ht="72" x14ac:dyDescent="0.3">
      <c r="A78" s="124" t="s">
        <v>10</v>
      </c>
      <c r="B78" s="124" t="s">
        <v>270</v>
      </c>
      <c r="C78" s="125" t="s">
        <v>633</v>
      </c>
      <c r="D78" s="125" t="s">
        <v>522</v>
      </c>
    </row>
    <row r="79" spans="1:119" ht="43.2" x14ac:dyDescent="0.3">
      <c r="A79" s="124" t="s">
        <v>10</v>
      </c>
      <c r="B79" s="124" t="s">
        <v>11</v>
      </c>
      <c r="C79" s="125" t="s">
        <v>634</v>
      </c>
      <c r="D79" s="125" t="s">
        <v>523</v>
      </c>
    </row>
    <row r="80" spans="1:119" ht="187.2" x14ac:dyDescent="0.3">
      <c r="A80" s="124" t="s">
        <v>10</v>
      </c>
      <c r="B80" s="124" t="s">
        <v>11</v>
      </c>
      <c r="C80" s="125" t="s">
        <v>635</v>
      </c>
      <c r="D80" s="125" t="s">
        <v>698</v>
      </c>
    </row>
    <row r="81" spans="1:119" s="130" customFormat="1" ht="28.8" x14ac:dyDescent="0.3">
      <c r="A81" s="124" t="s">
        <v>10</v>
      </c>
      <c r="B81" s="124" t="s">
        <v>11</v>
      </c>
      <c r="C81" s="125" t="s">
        <v>636</v>
      </c>
      <c r="D81" s="125" t="s">
        <v>524</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27"/>
      <c r="AR81" s="127"/>
      <c r="AS81" s="127"/>
      <c r="AT81" s="127"/>
      <c r="AU81" s="127"/>
      <c r="AV81" s="127"/>
      <c r="AW81" s="127"/>
      <c r="AX81" s="127"/>
      <c r="AY81" s="127"/>
      <c r="AZ81" s="127"/>
      <c r="BA81" s="127"/>
      <c r="BB81" s="127"/>
      <c r="BC81" s="127"/>
      <c r="BD81" s="127"/>
      <c r="BE81" s="127"/>
      <c r="BF81" s="127"/>
      <c r="BG81" s="127"/>
      <c r="BH81" s="127"/>
      <c r="BI81" s="127"/>
      <c r="BJ81" s="127"/>
      <c r="BK81" s="127"/>
      <c r="BL81" s="127"/>
      <c r="BM81" s="127"/>
      <c r="BN81" s="127"/>
      <c r="BO81" s="127"/>
      <c r="BP81" s="127"/>
      <c r="BQ81" s="127"/>
      <c r="BR81" s="127"/>
      <c r="BS81" s="127"/>
      <c r="BT81" s="127"/>
      <c r="BU81" s="127"/>
      <c r="BV81" s="127"/>
      <c r="BW81" s="127"/>
      <c r="BX81" s="127"/>
      <c r="BY81" s="127"/>
      <c r="BZ81" s="127"/>
      <c r="CA81" s="127"/>
      <c r="CB81" s="127"/>
      <c r="CC81" s="127"/>
      <c r="CD81" s="127"/>
      <c r="CE81" s="127"/>
      <c r="CF81" s="127"/>
      <c r="CG81" s="127"/>
      <c r="CH81" s="127"/>
      <c r="CI81" s="127"/>
      <c r="CJ81" s="127"/>
      <c r="CK81" s="127"/>
      <c r="CL81" s="127"/>
      <c r="CM81" s="127"/>
      <c r="CN81" s="127"/>
      <c r="CO81" s="127"/>
      <c r="CP81" s="127"/>
      <c r="CQ81" s="127"/>
      <c r="CR81" s="127"/>
      <c r="CS81" s="127"/>
      <c r="CT81" s="127"/>
      <c r="CU81" s="127"/>
      <c r="CV81" s="127"/>
      <c r="CW81" s="127"/>
      <c r="CX81" s="127"/>
      <c r="CY81" s="127"/>
      <c r="CZ81" s="127"/>
      <c r="DA81" s="127"/>
      <c r="DB81" s="127"/>
      <c r="DC81" s="127"/>
      <c r="DD81" s="127"/>
      <c r="DE81" s="127"/>
      <c r="DF81" s="127"/>
      <c r="DG81" s="127"/>
      <c r="DH81" s="127"/>
      <c r="DI81" s="127"/>
      <c r="DJ81" s="127"/>
      <c r="DK81" s="127"/>
      <c r="DL81" s="127"/>
      <c r="DM81" s="127"/>
      <c r="DN81" s="127"/>
      <c r="DO81" s="127"/>
    </row>
    <row r="82" spans="1:119" ht="201.6" x14ac:dyDescent="0.3">
      <c r="A82" s="124" t="s">
        <v>10</v>
      </c>
      <c r="B82" s="124" t="s">
        <v>11</v>
      </c>
      <c r="C82" s="125" t="s">
        <v>637</v>
      </c>
      <c r="D82" s="125" t="s">
        <v>525</v>
      </c>
    </row>
    <row r="83" spans="1:119" ht="28.8" x14ac:dyDescent="0.3">
      <c r="A83" s="124" t="s">
        <v>10</v>
      </c>
      <c r="B83" s="124" t="s">
        <v>11</v>
      </c>
      <c r="C83" s="125" t="s">
        <v>638</v>
      </c>
      <c r="D83" s="125" t="s">
        <v>526</v>
      </c>
    </row>
    <row r="84" spans="1:119" ht="28.8" x14ac:dyDescent="0.3">
      <c r="A84" s="124" t="s">
        <v>10</v>
      </c>
      <c r="B84" s="124" t="s">
        <v>11</v>
      </c>
      <c r="C84" s="125" t="s">
        <v>639</v>
      </c>
      <c r="D84" s="125" t="s">
        <v>527</v>
      </c>
    </row>
    <row r="85" spans="1:119" ht="43.2" x14ac:dyDescent="0.3">
      <c r="A85" s="124" t="s">
        <v>10</v>
      </c>
      <c r="B85" s="124" t="s">
        <v>271</v>
      </c>
      <c r="C85" s="125" t="s">
        <v>640</v>
      </c>
      <c r="D85" s="126" t="s">
        <v>441</v>
      </c>
    </row>
    <row r="86" spans="1:119" ht="57.6" x14ac:dyDescent="0.3">
      <c r="A86" s="124" t="s">
        <v>10</v>
      </c>
      <c r="B86" s="124" t="s">
        <v>271</v>
      </c>
      <c r="C86" s="125" t="s">
        <v>641</v>
      </c>
      <c r="D86" s="125" t="s">
        <v>528</v>
      </c>
    </row>
    <row r="87" spans="1:119" ht="57.6" x14ac:dyDescent="0.3">
      <c r="A87" s="124" t="s">
        <v>10</v>
      </c>
      <c r="B87" s="124" t="s">
        <v>11</v>
      </c>
      <c r="C87" s="125" t="s">
        <v>642</v>
      </c>
      <c r="D87" s="125" t="s">
        <v>529</v>
      </c>
    </row>
    <row r="88" spans="1:119" s="131" customFormat="1" ht="43.2" x14ac:dyDescent="0.3">
      <c r="A88" s="124" t="s">
        <v>10</v>
      </c>
      <c r="B88" s="124" t="s">
        <v>11</v>
      </c>
      <c r="C88" s="125" t="s">
        <v>643</v>
      </c>
      <c r="D88" s="125" t="s">
        <v>530</v>
      </c>
    </row>
    <row r="89" spans="1:119" s="131" customFormat="1" ht="28.8" x14ac:dyDescent="0.3">
      <c r="A89" s="124" t="s">
        <v>10</v>
      </c>
      <c r="B89" s="124" t="s">
        <v>73</v>
      </c>
      <c r="C89" s="125" t="s">
        <v>644</v>
      </c>
      <c r="D89" s="125" t="s">
        <v>531</v>
      </c>
    </row>
    <row r="90" spans="1:119" ht="28.8" x14ac:dyDescent="0.3">
      <c r="A90" s="124" t="s">
        <v>10</v>
      </c>
      <c r="B90" s="124" t="s">
        <v>73</v>
      </c>
      <c r="C90" s="125" t="s">
        <v>645</v>
      </c>
      <c r="D90" s="125" t="s">
        <v>532</v>
      </c>
    </row>
    <row r="91" spans="1:119" ht="86.4" x14ac:dyDescent="0.3">
      <c r="A91" s="124" t="s">
        <v>10</v>
      </c>
      <c r="B91" s="124" t="s">
        <v>73</v>
      </c>
      <c r="C91" s="125" t="s">
        <v>646</v>
      </c>
      <c r="D91" s="125" t="s">
        <v>533</v>
      </c>
    </row>
    <row r="92" spans="1:119" s="130" customFormat="1" ht="28.8" x14ac:dyDescent="0.3">
      <c r="A92" s="124" t="s">
        <v>10</v>
      </c>
      <c r="B92" s="124" t="s">
        <v>73</v>
      </c>
      <c r="C92" s="125" t="s">
        <v>647</v>
      </c>
      <c r="D92" s="125" t="s">
        <v>534</v>
      </c>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7"/>
      <c r="AT92" s="127"/>
      <c r="AU92" s="127"/>
      <c r="AV92" s="127"/>
      <c r="AW92" s="127"/>
      <c r="AX92" s="127"/>
      <c r="AY92" s="127"/>
      <c r="AZ92" s="127"/>
      <c r="BA92" s="127"/>
      <c r="BB92" s="127"/>
      <c r="BC92" s="127"/>
      <c r="BD92" s="127"/>
      <c r="BE92" s="127"/>
      <c r="BF92" s="127"/>
      <c r="BG92" s="127"/>
      <c r="BH92" s="127"/>
      <c r="BI92" s="127"/>
      <c r="BJ92" s="127"/>
      <c r="BK92" s="127"/>
      <c r="BL92" s="127"/>
      <c r="BM92" s="127"/>
      <c r="BN92" s="127"/>
      <c r="BO92" s="127"/>
      <c r="BP92" s="127"/>
      <c r="BQ92" s="127"/>
      <c r="BR92" s="127"/>
      <c r="BS92" s="127"/>
      <c r="BT92" s="127"/>
      <c r="BU92" s="127"/>
      <c r="BV92" s="127"/>
      <c r="BW92" s="127"/>
      <c r="BX92" s="127"/>
      <c r="BY92" s="127"/>
      <c r="BZ92" s="127"/>
      <c r="CA92" s="127"/>
      <c r="CB92" s="127"/>
      <c r="CC92" s="127"/>
      <c r="CD92" s="127"/>
      <c r="CE92" s="127"/>
      <c r="CF92" s="127"/>
      <c r="CG92" s="127"/>
      <c r="CH92" s="127"/>
      <c r="CI92" s="127"/>
      <c r="CJ92" s="127"/>
      <c r="CK92" s="127"/>
      <c r="CL92" s="127"/>
      <c r="CM92" s="127"/>
      <c r="CN92" s="127"/>
      <c r="CO92" s="127"/>
      <c r="CP92" s="127"/>
      <c r="CQ92" s="127"/>
      <c r="CR92" s="127"/>
      <c r="CS92" s="127"/>
      <c r="CT92" s="127"/>
      <c r="CU92" s="127"/>
      <c r="CV92" s="127"/>
      <c r="CW92" s="127"/>
      <c r="CX92" s="127"/>
      <c r="CY92" s="127"/>
      <c r="CZ92" s="127"/>
      <c r="DA92" s="127"/>
      <c r="DB92" s="127"/>
      <c r="DC92" s="127"/>
      <c r="DD92" s="127"/>
      <c r="DE92" s="127"/>
      <c r="DF92" s="127"/>
      <c r="DG92" s="127"/>
      <c r="DH92" s="127"/>
      <c r="DI92" s="127"/>
      <c r="DJ92" s="127"/>
      <c r="DK92" s="127"/>
      <c r="DL92" s="127"/>
      <c r="DM92" s="127"/>
      <c r="DN92" s="127"/>
      <c r="DO92" s="127"/>
    </row>
    <row r="93" spans="1:119" ht="28.8" x14ac:dyDescent="0.3">
      <c r="A93" s="124" t="s">
        <v>10</v>
      </c>
      <c r="B93" s="124" t="s">
        <v>73</v>
      </c>
      <c r="C93" s="125" t="s">
        <v>648</v>
      </c>
      <c r="D93" s="125" t="s">
        <v>535</v>
      </c>
    </row>
    <row r="94" spans="1:119" ht="28.8" x14ac:dyDescent="0.3">
      <c r="A94" s="124" t="s">
        <v>10</v>
      </c>
      <c r="B94" s="124" t="s">
        <v>73</v>
      </c>
      <c r="C94" s="125" t="s">
        <v>649</v>
      </c>
      <c r="D94" s="125" t="s">
        <v>536</v>
      </c>
    </row>
    <row r="95" spans="1:119" ht="43.2" x14ac:dyDescent="0.3">
      <c r="A95" s="124" t="s">
        <v>10</v>
      </c>
      <c r="B95" s="124" t="s">
        <v>13</v>
      </c>
      <c r="C95" s="125" t="s">
        <v>650</v>
      </c>
      <c r="D95" s="125" t="s">
        <v>537</v>
      </c>
    </row>
    <row r="96" spans="1:119" ht="28.8" x14ac:dyDescent="0.3">
      <c r="A96" s="124" t="s">
        <v>10</v>
      </c>
      <c r="B96" s="124" t="s">
        <v>13</v>
      </c>
      <c r="C96" s="125" t="s">
        <v>651</v>
      </c>
      <c r="D96" s="125" t="s">
        <v>538</v>
      </c>
    </row>
    <row r="97" spans="1:4" ht="28.8" x14ac:dyDescent="0.3">
      <c r="A97" s="124" t="s">
        <v>10</v>
      </c>
      <c r="B97" s="124" t="s">
        <v>13</v>
      </c>
      <c r="C97" s="125" t="s">
        <v>652</v>
      </c>
      <c r="D97" s="125" t="s">
        <v>539</v>
      </c>
    </row>
    <row r="98" spans="1:4" x14ac:dyDescent="0.3">
      <c r="A98" s="124" t="s">
        <v>10</v>
      </c>
      <c r="B98" s="124" t="s">
        <v>13</v>
      </c>
      <c r="C98" s="125" t="s">
        <v>653</v>
      </c>
      <c r="D98" s="125" t="s">
        <v>540</v>
      </c>
    </row>
    <row r="99" spans="1:4" ht="28.8" x14ac:dyDescent="0.3">
      <c r="A99" s="124" t="s">
        <v>10</v>
      </c>
      <c r="B99" s="124" t="s">
        <v>13</v>
      </c>
      <c r="C99" s="125" t="s">
        <v>654</v>
      </c>
      <c r="D99" s="125" t="s">
        <v>541</v>
      </c>
    </row>
    <row r="100" spans="1:4" x14ac:dyDescent="0.3">
      <c r="A100" s="124" t="s">
        <v>10</v>
      </c>
      <c r="B100" s="124" t="s">
        <v>13</v>
      </c>
      <c r="C100" s="125" t="s">
        <v>655</v>
      </c>
      <c r="D100" s="125" t="s">
        <v>542</v>
      </c>
    </row>
    <row r="101" spans="1:4" ht="43.2" x14ac:dyDescent="0.3">
      <c r="A101" s="124" t="s">
        <v>10</v>
      </c>
      <c r="B101" s="124" t="s">
        <v>13</v>
      </c>
      <c r="C101" s="125" t="s">
        <v>656</v>
      </c>
      <c r="D101" s="125" t="s">
        <v>543</v>
      </c>
    </row>
    <row r="102" spans="1:4" x14ac:dyDescent="0.3">
      <c r="A102" s="124" t="s">
        <v>10</v>
      </c>
      <c r="B102" s="124" t="s">
        <v>13</v>
      </c>
      <c r="C102" s="125" t="s">
        <v>657</v>
      </c>
      <c r="D102" s="125" t="s">
        <v>544</v>
      </c>
    </row>
    <row r="103" spans="1:4" x14ac:dyDescent="0.3">
      <c r="A103" s="124" t="s">
        <v>10</v>
      </c>
      <c r="B103" s="124" t="s">
        <v>13</v>
      </c>
      <c r="C103" s="125" t="s">
        <v>658</v>
      </c>
      <c r="D103" s="125" t="s">
        <v>545</v>
      </c>
    </row>
    <row r="104" spans="1:4" ht="28.8" x14ac:dyDescent="0.3">
      <c r="A104" s="124" t="s">
        <v>10</v>
      </c>
      <c r="B104" s="124" t="s">
        <v>13</v>
      </c>
      <c r="C104" s="125" t="s">
        <v>659</v>
      </c>
      <c r="D104" s="125" t="s">
        <v>546</v>
      </c>
    </row>
    <row r="105" spans="1:4" x14ac:dyDescent="0.3">
      <c r="A105" s="124" t="s">
        <v>10</v>
      </c>
      <c r="B105" s="124" t="s">
        <v>13</v>
      </c>
      <c r="C105" s="125" t="s">
        <v>660</v>
      </c>
      <c r="D105" s="125" t="s">
        <v>547</v>
      </c>
    </row>
    <row r="106" spans="1:4" ht="28.8" x14ac:dyDescent="0.3">
      <c r="A106" s="124" t="s">
        <v>10</v>
      </c>
      <c r="B106" s="124" t="s">
        <v>13</v>
      </c>
      <c r="C106" s="125" t="s">
        <v>661</v>
      </c>
      <c r="D106" s="125" t="s">
        <v>548</v>
      </c>
    </row>
    <row r="107" spans="1:4" ht="43.2" x14ac:dyDescent="0.3">
      <c r="A107" s="124" t="s">
        <v>10</v>
      </c>
      <c r="B107" s="124" t="s">
        <v>13</v>
      </c>
      <c r="C107" s="125" t="s">
        <v>662</v>
      </c>
      <c r="D107" s="125" t="s">
        <v>402</v>
      </c>
    </row>
    <row r="108" spans="1:4" ht="43.2" x14ac:dyDescent="0.3">
      <c r="A108" s="124" t="s">
        <v>10</v>
      </c>
      <c r="B108" s="124" t="s">
        <v>13</v>
      </c>
      <c r="C108" s="125" t="s">
        <v>663</v>
      </c>
      <c r="D108" s="125" t="s">
        <v>549</v>
      </c>
    </row>
    <row r="109" spans="1:4" x14ac:dyDescent="0.3">
      <c r="A109" s="124" t="s">
        <v>10</v>
      </c>
      <c r="B109" s="124" t="s">
        <v>13</v>
      </c>
      <c r="C109" s="125" t="s">
        <v>664</v>
      </c>
      <c r="D109" s="125" t="s">
        <v>550</v>
      </c>
    </row>
    <row r="110" spans="1:4" x14ac:dyDescent="0.3">
      <c r="A110" s="124" t="s">
        <v>10</v>
      </c>
      <c r="B110" s="124" t="s">
        <v>13</v>
      </c>
      <c r="C110" s="125" t="s">
        <v>665</v>
      </c>
      <c r="D110" s="125" t="s">
        <v>551</v>
      </c>
    </row>
    <row r="111" spans="1:4" ht="57.6" x14ac:dyDescent="0.3">
      <c r="A111" s="124" t="s">
        <v>10</v>
      </c>
      <c r="B111" s="124" t="s">
        <v>13</v>
      </c>
      <c r="C111" s="125" t="s">
        <v>666</v>
      </c>
      <c r="D111" s="125" t="s">
        <v>552</v>
      </c>
    </row>
    <row r="112" spans="1:4" ht="43.2" x14ac:dyDescent="0.3">
      <c r="A112" s="124" t="s">
        <v>10</v>
      </c>
      <c r="B112" s="124" t="s">
        <v>13</v>
      </c>
      <c r="C112" s="125" t="s">
        <v>667</v>
      </c>
      <c r="D112" s="125" t="s">
        <v>553</v>
      </c>
    </row>
    <row r="113" spans="1:4" ht="28.8" x14ac:dyDescent="0.3">
      <c r="A113" s="124" t="s">
        <v>10</v>
      </c>
      <c r="B113" s="124" t="s">
        <v>13</v>
      </c>
      <c r="C113" s="125" t="s">
        <v>668</v>
      </c>
      <c r="D113" s="125" t="s">
        <v>554</v>
      </c>
    </row>
    <row r="114" spans="1:4" ht="28.8" x14ac:dyDescent="0.3">
      <c r="A114" s="124" t="s">
        <v>10</v>
      </c>
      <c r="B114" s="124" t="s">
        <v>13</v>
      </c>
      <c r="C114" s="125" t="s">
        <v>669</v>
      </c>
      <c r="D114" s="125" t="s">
        <v>555</v>
      </c>
    </row>
    <row r="115" spans="1:4" ht="43.2" x14ac:dyDescent="0.3">
      <c r="A115" s="124" t="s">
        <v>10</v>
      </c>
      <c r="B115" s="124" t="s">
        <v>13</v>
      </c>
      <c r="C115" s="125" t="s">
        <v>670</v>
      </c>
      <c r="D115" s="125" t="s">
        <v>556</v>
      </c>
    </row>
    <row r="116" spans="1:4" x14ac:dyDescent="0.3">
      <c r="A116" s="124" t="s">
        <v>10</v>
      </c>
      <c r="B116" s="124" t="s">
        <v>13</v>
      </c>
      <c r="C116" s="125" t="s">
        <v>671</v>
      </c>
      <c r="D116" s="125" t="s">
        <v>557</v>
      </c>
    </row>
    <row r="117" spans="1:4" ht="28.8" x14ac:dyDescent="0.3">
      <c r="A117" s="124" t="s">
        <v>10</v>
      </c>
      <c r="B117" s="124" t="s">
        <v>13</v>
      </c>
      <c r="C117" s="125" t="s">
        <v>672</v>
      </c>
      <c r="D117" s="125" t="s">
        <v>558</v>
      </c>
    </row>
    <row r="118" spans="1:4" ht="43.2" x14ac:dyDescent="0.3">
      <c r="A118" s="124" t="s">
        <v>10</v>
      </c>
      <c r="B118" s="124" t="s">
        <v>13</v>
      </c>
      <c r="C118" s="125" t="s">
        <v>673</v>
      </c>
      <c r="D118" s="125" t="s">
        <v>559</v>
      </c>
    </row>
    <row r="119" spans="1:4" x14ac:dyDescent="0.3">
      <c r="A119" s="124" t="s">
        <v>10</v>
      </c>
      <c r="B119" s="124" t="s">
        <v>13</v>
      </c>
      <c r="C119" s="125" t="s">
        <v>674</v>
      </c>
      <c r="D119" s="125" t="s">
        <v>560</v>
      </c>
    </row>
    <row r="120" spans="1:4" ht="28.8" x14ac:dyDescent="0.3">
      <c r="A120" s="124" t="s">
        <v>10</v>
      </c>
      <c r="B120" s="124" t="s">
        <v>13</v>
      </c>
      <c r="C120" s="125" t="s">
        <v>675</v>
      </c>
      <c r="D120" s="125" t="s">
        <v>561</v>
      </c>
    </row>
    <row r="121" spans="1:4" ht="44.4" customHeight="1" x14ac:dyDescent="0.3">
      <c r="A121" s="124" t="s">
        <v>10</v>
      </c>
      <c r="B121" s="124" t="s">
        <v>13</v>
      </c>
      <c r="C121" s="125" t="s">
        <v>676</v>
      </c>
      <c r="D121" s="125" t="s">
        <v>562</v>
      </c>
    </row>
    <row r="122" spans="1:4" ht="72" x14ac:dyDescent="0.3">
      <c r="A122" s="124" t="s">
        <v>10</v>
      </c>
      <c r="B122" s="124" t="s">
        <v>291</v>
      </c>
      <c r="C122" s="125" t="s">
        <v>677</v>
      </c>
      <c r="D122" s="125" t="s">
        <v>563</v>
      </c>
    </row>
    <row r="123" spans="1:4" s="131" customFormat="1" ht="28.8" x14ac:dyDescent="0.3">
      <c r="A123" s="124" t="s">
        <v>32</v>
      </c>
      <c r="B123" s="124" t="s">
        <v>287</v>
      </c>
      <c r="C123" s="125" t="s">
        <v>678</v>
      </c>
      <c r="D123" s="126" t="s">
        <v>442</v>
      </c>
    </row>
    <row r="124" spans="1:4" ht="43.2" x14ac:dyDescent="0.3">
      <c r="A124" s="124" t="s">
        <v>32</v>
      </c>
      <c r="B124" s="124" t="s">
        <v>288</v>
      </c>
      <c r="C124" s="125" t="s">
        <v>679</v>
      </c>
      <c r="D124" s="126" t="s">
        <v>443</v>
      </c>
    </row>
    <row r="125" spans="1:4" ht="72" x14ac:dyDescent="0.3">
      <c r="A125" s="124" t="s">
        <v>32</v>
      </c>
      <c r="B125" s="124" t="s">
        <v>289</v>
      </c>
      <c r="C125" s="125" t="s">
        <v>680</v>
      </c>
      <c r="D125" s="126" t="s">
        <v>444</v>
      </c>
    </row>
    <row r="126" spans="1:4" ht="43.2" x14ac:dyDescent="0.3">
      <c r="A126" s="124" t="s">
        <v>32</v>
      </c>
      <c r="B126" s="124" t="s">
        <v>290</v>
      </c>
      <c r="C126" s="125" t="s">
        <v>681</v>
      </c>
      <c r="D126" s="125" t="s">
        <v>403</v>
      </c>
    </row>
    <row r="127" spans="1:4" ht="57.6" x14ac:dyDescent="0.3">
      <c r="A127" s="124" t="s">
        <v>32</v>
      </c>
      <c r="B127" s="124" t="s">
        <v>286</v>
      </c>
      <c r="C127" s="125" t="s">
        <v>682</v>
      </c>
      <c r="D127" s="125" t="s">
        <v>404</v>
      </c>
    </row>
    <row r="128" spans="1:4" ht="353.4" customHeight="1" x14ac:dyDescent="0.3">
      <c r="A128" s="124" t="s">
        <v>44</v>
      </c>
      <c r="B128" s="124" t="s">
        <v>74</v>
      </c>
      <c r="C128" s="125" t="s">
        <v>683</v>
      </c>
      <c r="D128" s="125" t="s">
        <v>405</v>
      </c>
    </row>
    <row r="129" spans="1:4" ht="43.2" x14ac:dyDescent="0.3">
      <c r="A129" s="124" t="s">
        <v>44</v>
      </c>
      <c r="B129" s="124" t="s">
        <v>74</v>
      </c>
      <c r="C129" s="125" t="s">
        <v>684</v>
      </c>
      <c r="D129" s="126" t="s">
        <v>406</v>
      </c>
    </row>
    <row r="130" spans="1:4" ht="43.2" x14ac:dyDescent="0.3">
      <c r="A130" s="124" t="s">
        <v>44</v>
      </c>
      <c r="B130" s="124" t="s">
        <v>74</v>
      </c>
      <c r="C130" s="125" t="s">
        <v>685</v>
      </c>
      <c r="D130" s="125" t="s">
        <v>407</v>
      </c>
    </row>
    <row r="131" spans="1:4" ht="72" x14ac:dyDescent="0.3">
      <c r="A131" s="124" t="s">
        <v>44</v>
      </c>
      <c r="B131" s="124" t="s">
        <v>75</v>
      </c>
      <c r="C131" s="125" t="s">
        <v>686</v>
      </c>
      <c r="D131" s="125" t="s">
        <v>408</v>
      </c>
    </row>
    <row r="132" spans="1:4" ht="100.8" x14ac:dyDescent="0.3">
      <c r="A132" s="124" t="s">
        <v>44</v>
      </c>
      <c r="B132" s="124" t="s">
        <v>75</v>
      </c>
      <c r="C132" s="125" t="s">
        <v>687</v>
      </c>
      <c r="D132" s="125" t="s">
        <v>409</v>
      </c>
    </row>
    <row r="133" spans="1:4" ht="72" x14ac:dyDescent="0.3">
      <c r="A133" s="124" t="s">
        <v>44</v>
      </c>
      <c r="B133" s="124" t="s">
        <v>75</v>
      </c>
      <c r="C133" s="125" t="s">
        <v>688</v>
      </c>
      <c r="D133" s="125" t="s">
        <v>410</v>
      </c>
    </row>
    <row r="134" spans="1:4" ht="57.6" x14ac:dyDescent="0.3">
      <c r="A134" s="124" t="s">
        <v>44</v>
      </c>
      <c r="B134" s="124" t="s">
        <v>75</v>
      </c>
      <c r="C134" s="125" t="s">
        <v>689</v>
      </c>
      <c r="D134" s="125" t="s">
        <v>411</v>
      </c>
    </row>
    <row r="135" spans="1:4" ht="57.6" x14ac:dyDescent="0.3">
      <c r="A135" s="124" t="s">
        <v>42</v>
      </c>
      <c r="B135" s="124" t="s">
        <v>76</v>
      </c>
      <c r="C135" s="125" t="s">
        <v>690</v>
      </c>
      <c r="D135" s="125" t="s">
        <v>412</v>
      </c>
    </row>
    <row r="136" spans="1:4" ht="43.2" x14ac:dyDescent="0.3">
      <c r="A136" s="124" t="s">
        <v>42</v>
      </c>
      <c r="B136" s="124" t="s">
        <v>76</v>
      </c>
      <c r="C136" s="125" t="s">
        <v>691</v>
      </c>
      <c r="D136" s="125" t="s">
        <v>413</v>
      </c>
    </row>
    <row r="137" spans="1:4" ht="43.2" x14ac:dyDescent="0.3">
      <c r="A137" s="124" t="s">
        <v>42</v>
      </c>
      <c r="B137" s="124" t="s">
        <v>76</v>
      </c>
      <c r="C137" s="125" t="s">
        <v>692</v>
      </c>
      <c r="D137" s="125" t="s">
        <v>446</v>
      </c>
    </row>
    <row r="138" spans="1:4" ht="57.6" x14ac:dyDescent="0.3">
      <c r="A138" s="124" t="s">
        <v>43</v>
      </c>
      <c r="B138" s="124" t="s">
        <v>77</v>
      </c>
      <c r="C138" s="125" t="s">
        <v>693</v>
      </c>
      <c r="D138" s="126" t="s">
        <v>445</v>
      </c>
    </row>
    <row r="139" spans="1:4" ht="72" x14ac:dyDescent="0.3">
      <c r="A139" s="124" t="s">
        <v>43</v>
      </c>
      <c r="B139" s="124" t="s">
        <v>77</v>
      </c>
      <c r="C139" s="125" t="s">
        <v>694</v>
      </c>
      <c r="D139" s="125" t="s">
        <v>414</v>
      </c>
    </row>
    <row r="140" spans="1:4" ht="72" x14ac:dyDescent="0.3">
      <c r="A140" s="124" t="s">
        <v>43</v>
      </c>
      <c r="B140" s="124" t="s">
        <v>77</v>
      </c>
      <c r="C140" s="125" t="s">
        <v>695</v>
      </c>
      <c r="D140" s="125" t="s">
        <v>415</v>
      </c>
    </row>
    <row r="141" spans="1:4" ht="28.8" x14ac:dyDescent="0.3">
      <c r="A141" s="124" t="s">
        <v>43</v>
      </c>
      <c r="B141" s="124" t="s">
        <v>77</v>
      </c>
      <c r="C141" s="125" t="s">
        <v>696</v>
      </c>
      <c r="D141" s="126" t="s">
        <v>447</v>
      </c>
    </row>
    <row r="142" spans="1:4" ht="43.2" x14ac:dyDescent="0.3">
      <c r="A142" s="124" t="s">
        <v>43</v>
      </c>
      <c r="B142" s="124" t="s">
        <v>77</v>
      </c>
      <c r="C142" s="125" t="s">
        <v>697</v>
      </c>
      <c r="D142" s="125" t="s">
        <v>416</v>
      </c>
    </row>
  </sheetData>
  <autoFilter ref="A2:H142" xr:uid="{F0EC2380-066A-4D71-A028-94067F83E89F}"/>
  <mergeCells count="1">
    <mergeCell ref="A1:D1"/>
  </mergeCells>
  <phoneticPr fontId="2" type="noConversion"/>
  <pageMargins left="0.7" right="0.7" top="0.75" bottom="0.75" header="0.3" footer="0.3"/>
  <pageSetup orientation="portrait" horizontalDpi="4294967295" verticalDpi="4294967295"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5088DF0-DD3F-4A8E-859E-C6AAAB70A9BA}">
          <x14:formula1>
            <xm:f>Dropdown_value!$A$2:$A$5</xm:f>
          </x14:formula1>
          <xm:sqref>E1:E1048576</xm:sqref>
        </x14:dataValidation>
        <x14:dataValidation type="list" allowBlank="1" showInputMessage="1" showErrorMessage="1" xr:uid="{B07BEE11-60C0-4F49-ACED-C548F347A88D}">
          <x14:formula1>
            <xm:f>Dropdown_value!$H$2:$H$5</xm:f>
          </x14:formula1>
          <xm:sqref>G1:G1048576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7AB15-EEB9-48FC-985F-D190705DCB60}">
  <dimension ref="A1:H16"/>
  <sheetViews>
    <sheetView zoomScale="120" zoomScaleNormal="120" workbookViewId="0">
      <pane ySplit="1" topLeftCell="A16" activePane="bottomLeft" state="frozen"/>
      <selection pane="bottomLeft" activeCell="C21" sqref="C21"/>
    </sheetView>
  </sheetViews>
  <sheetFormatPr defaultColWidth="8.88671875" defaultRowHeight="13.8" x14ac:dyDescent="0.3"/>
  <cols>
    <col min="1" max="2" width="15.109375" style="67" customWidth="1"/>
    <col min="3" max="3" width="14.109375" style="67" customWidth="1"/>
    <col min="4" max="4" width="69.44140625" style="67" customWidth="1"/>
    <col min="5" max="5" width="13" style="67" customWidth="1"/>
    <col min="6" max="6" width="54.88671875" style="67" customWidth="1"/>
    <col min="7" max="7" width="15" style="68" bestFit="1" customWidth="1"/>
    <col min="8" max="8" width="8.88671875" style="68"/>
    <col min="9" max="16384" width="8.88671875" style="66"/>
  </cols>
  <sheetData>
    <row r="1" spans="1:8" s="72" customFormat="1" ht="82.8" x14ac:dyDescent="0.3">
      <c r="A1" s="86" t="s">
        <v>322</v>
      </c>
      <c r="B1" s="86" t="s">
        <v>314</v>
      </c>
      <c r="C1" s="86" t="s">
        <v>315</v>
      </c>
      <c r="D1" s="86" t="s">
        <v>318</v>
      </c>
      <c r="E1" s="86" t="s">
        <v>316</v>
      </c>
      <c r="F1" s="86" t="s">
        <v>317</v>
      </c>
      <c r="G1" s="86" t="s">
        <v>253</v>
      </c>
      <c r="H1" s="86" t="s">
        <v>254</v>
      </c>
    </row>
    <row r="2" spans="1:8" ht="82.8" x14ac:dyDescent="0.3">
      <c r="A2" s="67" t="s">
        <v>41</v>
      </c>
      <c r="B2" s="67" t="s">
        <v>8</v>
      </c>
      <c r="C2" s="67" t="s">
        <v>45</v>
      </c>
      <c r="D2" s="67" t="s">
        <v>246</v>
      </c>
    </row>
    <row r="3" spans="1:8" x14ac:dyDescent="0.3">
      <c r="A3" s="67" t="s">
        <v>10</v>
      </c>
      <c r="B3" s="67" t="s">
        <v>11</v>
      </c>
      <c r="C3" s="67" t="s">
        <v>46</v>
      </c>
      <c r="D3" s="67" t="s">
        <v>47</v>
      </c>
    </row>
    <row r="4" spans="1:8" ht="27.6" x14ac:dyDescent="0.3">
      <c r="A4" s="67" t="s">
        <v>10</v>
      </c>
      <c r="B4" s="67" t="s">
        <v>11</v>
      </c>
      <c r="C4" s="67" t="s">
        <v>48</v>
      </c>
      <c r="D4" s="67" t="s">
        <v>49</v>
      </c>
    </row>
    <row r="5" spans="1:8" ht="179.4" x14ac:dyDescent="0.3">
      <c r="A5" s="67" t="s">
        <v>10</v>
      </c>
      <c r="B5" s="67" t="s">
        <v>282</v>
      </c>
      <c r="C5" s="67" t="s">
        <v>50</v>
      </c>
      <c r="D5" s="67" t="s">
        <v>283</v>
      </c>
    </row>
    <row r="6" spans="1:8" ht="41.4" x14ac:dyDescent="0.3">
      <c r="A6" s="67" t="s">
        <v>10</v>
      </c>
      <c r="B6" s="67" t="s">
        <v>11</v>
      </c>
      <c r="C6" s="67" t="s">
        <v>51</v>
      </c>
      <c r="D6" s="67" t="s">
        <v>247</v>
      </c>
    </row>
    <row r="7" spans="1:8" ht="41.4" x14ac:dyDescent="0.3">
      <c r="A7" s="67" t="s">
        <v>10</v>
      </c>
      <c r="B7" s="67" t="s">
        <v>13</v>
      </c>
      <c r="C7" s="67" t="s">
        <v>52</v>
      </c>
      <c r="D7" s="67" t="s">
        <v>248</v>
      </c>
    </row>
    <row r="8" spans="1:8" ht="41.4" x14ac:dyDescent="0.3">
      <c r="A8" s="67" t="s">
        <v>10</v>
      </c>
      <c r="B8" s="67" t="s">
        <v>13</v>
      </c>
      <c r="C8" s="67" t="s">
        <v>53</v>
      </c>
      <c r="D8" s="67" t="s">
        <v>249</v>
      </c>
    </row>
    <row r="9" spans="1:8" ht="41.4" x14ac:dyDescent="0.3">
      <c r="A9" s="67" t="s">
        <v>10</v>
      </c>
      <c r="B9" s="67" t="s">
        <v>13</v>
      </c>
      <c r="C9" s="67" t="s">
        <v>54</v>
      </c>
      <c r="D9" s="67" t="s">
        <v>55</v>
      </c>
      <c r="F9" s="69"/>
    </row>
    <row r="10" spans="1:8" ht="41.4" x14ac:dyDescent="0.3">
      <c r="A10" s="67" t="s">
        <v>10</v>
      </c>
      <c r="B10" s="67" t="s">
        <v>13</v>
      </c>
      <c r="C10" s="67" t="s">
        <v>56</v>
      </c>
      <c r="D10" s="67" t="s">
        <v>250</v>
      </c>
    </row>
    <row r="11" spans="1:8" ht="41.4" x14ac:dyDescent="0.3">
      <c r="A11" s="67" t="s">
        <v>10</v>
      </c>
      <c r="B11" s="67" t="s">
        <v>13</v>
      </c>
      <c r="C11" s="67" t="s">
        <v>57</v>
      </c>
      <c r="D11" s="67" t="s">
        <v>251</v>
      </c>
    </row>
    <row r="12" spans="1:8" ht="41.4" x14ac:dyDescent="0.3">
      <c r="A12" s="67" t="s">
        <v>10</v>
      </c>
      <c r="B12" s="67" t="s">
        <v>13</v>
      </c>
      <c r="C12" s="67" t="s">
        <v>58</v>
      </c>
      <c r="D12" s="67" t="s">
        <v>59</v>
      </c>
    </row>
    <row r="13" spans="1:8" ht="96.6" x14ac:dyDescent="0.3">
      <c r="A13" s="67" t="s">
        <v>10</v>
      </c>
      <c r="B13" s="67" t="s">
        <v>13</v>
      </c>
      <c r="C13" s="67" t="s">
        <v>60</v>
      </c>
      <c r="D13" s="67" t="s">
        <v>61</v>
      </c>
    </row>
    <row r="14" spans="1:8" x14ac:dyDescent="0.3">
      <c r="A14" s="67" t="s">
        <v>10</v>
      </c>
      <c r="B14" s="67" t="s">
        <v>13</v>
      </c>
      <c r="C14" s="67" t="s">
        <v>62</v>
      </c>
      <c r="D14" s="70" t="s">
        <v>63</v>
      </c>
    </row>
    <row r="15" spans="1:8" ht="151.80000000000001" x14ac:dyDescent="0.3">
      <c r="A15" s="67" t="s">
        <v>10</v>
      </c>
      <c r="B15" s="67" t="s">
        <v>265</v>
      </c>
      <c r="C15" s="67" t="s">
        <v>266</v>
      </c>
      <c r="D15" s="67" t="s">
        <v>285</v>
      </c>
    </row>
    <row r="16" spans="1:8" ht="165.6" x14ac:dyDescent="0.3">
      <c r="A16" s="67" t="s">
        <v>10</v>
      </c>
      <c r="B16" s="67" t="s">
        <v>268</v>
      </c>
      <c r="C16" s="67" t="s">
        <v>267</v>
      </c>
      <c r="D16" s="67" t="s">
        <v>284</v>
      </c>
    </row>
  </sheetData>
  <autoFilter ref="A1:H22" xr:uid="{9327AB15-EEB9-48FC-985F-D190705DCB60}"/>
  <phoneticPr fontId="2"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45865-7B84-4FBB-8091-A90C11F90F54}">
  <dimension ref="A1:H40"/>
  <sheetViews>
    <sheetView workbookViewId="0">
      <pane ySplit="2" topLeftCell="A3" activePane="bottomLeft" state="frozen"/>
      <selection pane="bottomLeft" activeCell="E4" sqref="E4"/>
    </sheetView>
  </sheetViews>
  <sheetFormatPr defaultColWidth="39.5546875" defaultRowHeight="14.4" x14ac:dyDescent="0.3"/>
  <cols>
    <col min="1" max="1" width="8.5546875" style="64" bestFit="1" customWidth="1"/>
    <col min="2" max="2" width="38.88671875" style="64" bestFit="1" customWidth="1"/>
    <col min="3" max="16384" width="39.5546875" style="64"/>
  </cols>
  <sheetData>
    <row r="1" spans="1:8" customFormat="1" ht="141" customHeight="1" x14ac:dyDescent="0.3">
      <c r="A1" s="115" t="s">
        <v>252</v>
      </c>
      <c r="B1" s="115"/>
      <c r="C1" s="115"/>
      <c r="D1" s="115"/>
      <c r="E1" s="115"/>
      <c r="F1" s="115"/>
      <c r="G1" s="115"/>
    </row>
    <row r="2" spans="1:8" s="72" customFormat="1" ht="13.8" x14ac:dyDescent="0.3">
      <c r="A2" s="77" t="s">
        <v>175</v>
      </c>
      <c r="B2" s="77" t="s">
        <v>176</v>
      </c>
      <c r="C2" s="78" t="s">
        <v>321</v>
      </c>
      <c r="D2" s="78" t="s">
        <v>208</v>
      </c>
      <c r="E2" s="78" t="s">
        <v>209</v>
      </c>
      <c r="F2" s="78" t="s">
        <v>210</v>
      </c>
      <c r="G2" s="78" t="s">
        <v>211</v>
      </c>
      <c r="H2" s="78" t="s">
        <v>212</v>
      </c>
    </row>
    <row r="3" spans="1:8" s="72" customFormat="1" ht="41.4" x14ac:dyDescent="0.3">
      <c r="A3" s="71" t="s">
        <v>177</v>
      </c>
      <c r="B3" s="70" t="s">
        <v>178</v>
      </c>
      <c r="C3" s="70" t="s">
        <v>292</v>
      </c>
      <c r="D3" s="79"/>
      <c r="E3" s="79"/>
      <c r="F3" s="79"/>
      <c r="G3" s="79"/>
      <c r="H3" s="79"/>
    </row>
    <row r="4" spans="1:8" s="72" customFormat="1" ht="55.2" x14ac:dyDescent="0.3">
      <c r="A4" s="71" t="s">
        <v>179</v>
      </c>
      <c r="B4" s="70" t="s">
        <v>180</v>
      </c>
      <c r="C4" s="70" t="s">
        <v>293</v>
      </c>
      <c r="D4" s="79"/>
      <c r="E4" s="79"/>
      <c r="F4" s="79"/>
      <c r="G4" s="79"/>
      <c r="H4" s="79"/>
    </row>
    <row r="5" spans="1:8" s="72" customFormat="1" ht="41.4" x14ac:dyDescent="0.3">
      <c r="A5" s="71" t="s">
        <v>181</v>
      </c>
      <c r="B5" s="70" t="s">
        <v>182</v>
      </c>
      <c r="C5" s="70" t="s">
        <v>294</v>
      </c>
      <c r="D5" s="79"/>
      <c r="E5" s="79"/>
      <c r="F5" s="79"/>
      <c r="G5" s="79"/>
      <c r="H5" s="79"/>
    </row>
    <row r="6" spans="1:8" s="72" customFormat="1" ht="96.6" x14ac:dyDescent="0.3">
      <c r="A6" s="71" t="s">
        <v>183</v>
      </c>
      <c r="B6" s="70" t="s">
        <v>184</v>
      </c>
      <c r="C6" s="70" t="s">
        <v>295</v>
      </c>
      <c r="D6" s="79"/>
      <c r="E6" s="79"/>
      <c r="F6" s="79"/>
      <c r="G6" s="79"/>
      <c r="H6" s="79"/>
    </row>
    <row r="7" spans="1:8" s="72" customFormat="1" ht="41.4" x14ac:dyDescent="0.3">
      <c r="A7" s="71" t="s">
        <v>185</v>
      </c>
      <c r="B7" s="70" t="s">
        <v>186</v>
      </c>
      <c r="C7" s="70" t="s">
        <v>296</v>
      </c>
      <c r="D7" s="79"/>
      <c r="E7" s="79"/>
      <c r="F7" s="79"/>
      <c r="G7" s="79"/>
      <c r="H7" s="79"/>
    </row>
    <row r="8" spans="1:8" s="72" customFormat="1" ht="69" x14ac:dyDescent="0.3">
      <c r="A8" s="71" t="s">
        <v>187</v>
      </c>
      <c r="B8" s="70" t="s">
        <v>188</v>
      </c>
      <c r="C8" s="70" t="s">
        <v>297</v>
      </c>
      <c r="D8" s="79"/>
      <c r="E8" s="79"/>
      <c r="F8" s="79"/>
      <c r="G8" s="79"/>
      <c r="H8" s="79"/>
    </row>
    <row r="9" spans="1:8" s="72" customFormat="1" ht="55.2" x14ac:dyDescent="0.3">
      <c r="A9" s="71" t="s">
        <v>189</v>
      </c>
      <c r="B9" s="70" t="s">
        <v>190</v>
      </c>
      <c r="C9" s="70" t="s">
        <v>298</v>
      </c>
      <c r="D9" s="79"/>
      <c r="E9" s="79"/>
      <c r="F9" s="79"/>
      <c r="G9" s="79"/>
      <c r="H9" s="79"/>
    </row>
    <row r="10" spans="1:8" s="72" customFormat="1" ht="41.4" x14ac:dyDescent="0.3">
      <c r="A10" s="71" t="s">
        <v>191</v>
      </c>
      <c r="B10" s="70" t="s">
        <v>192</v>
      </c>
      <c r="C10" s="70" t="s">
        <v>299</v>
      </c>
      <c r="D10" s="79"/>
      <c r="E10" s="79"/>
      <c r="F10" s="79"/>
      <c r="G10" s="79"/>
      <c r="H10" s="79"/>
    </row>
    <row r="11" spans="1:8" s="72" customFormat="1" ht="41.4" x14ac:dyDescent="0.3">
      <c r="A11" s="71" t="s">
        <v>193</v>
      </c>
      <c r="B11" s="70" t="s">
        <v>194</v>
      </c>
      <c r="C11" s="70" t="s">
        <v>300</v>
      </c>
      <c r="D11" s="79"/>
      <c r="E11" s="79"/>
      <c r="F11" s="79"/>
      <c r="G11" s="79"/>
      <c r="H11" s="79"/>
    </row>
    <row r="12" spans="1:8" s="72" customFormat="1" ht="82.8" x14ac:dyDescent="0.3">
      <c r="A12" s="71" t="s">
        <v>195</v>
      </c>
      <c r="B12" s="70" t="s">
        <v>196</v>
      </c>
      <c r="C12" s="70" t="s">
        <v>301</v>
      </c>
      <c r="D12" s="79"/>
      <c r="E12" s="79"/>
      <c r="F12" s="79"/>
      <c r="G12" s="79"/>
      <c r="H12" s="79"/>
    </row>
    <row r="13" spans="1:8" s="72" customFormat="1" ht="55.2" x14ac:dyDescent="0.3">
      <c r="A13" s="71" t="s">
        <v>197</v>
      </c>
      <c r="B13" s="70" t="s">
        <v>198</v>
      </c>
      <c r="C13" s="70" t="s">
        <v>302</v>
      </c>
      <c r="D13" s="79"/>
      <c r="E13" s="79"/>
      <c r="F13" s="79"/>
      <c r="G13" s="79"/>
      <c r="H13" s="79"/>
    </row>
    <row r="14" spans="1:8" s="72" customFormat="1" ht="69" x14ac:dyDescent="0.3">
      <c r="A14" s="71" t="s">
        <v>199</v>
      </c>
      <c r="B14" s="70" t="s">
        <v>200</v>
      </c>
      <c r="C14" s="70" t="s">
        <v>303</v>
      </c>
      <c r="D14" s="79"/>
      <c r="E14" s="79"/>
      <c r="F14" s="79"/>
      <c r="G14" s="79"/>
      <c r="H14" s="79"/>
    </row>
    <row r="15" spans="1:8" s="72" customFormat="1" ht="96.6" x14ac:dyDescent="0.3">
      <c r="A15" s="71" t="s">
        <v>201</v>
      </c>
      <c r="B15" s="70" t="s">
        <v>202</v>
      </c>
      <c r="C15" s="70" t="s">
        <v>203</v>
      </c>
      <c r="D15" s="79"/>
      <c r="E15" s="79"/>
      <c r="F15" s="79"/>
      <c r="G15" s="79"/>
      <c r="H15" s="79"/>
    </row>
    <row r="16" spans="1:8" s="72" customFormat="1" ht="96.6" x14ac:dyDescent="0.3">
      <c r="A16" s="71" t="s">
        <v>204</v>
      </c>
      <c r="B16" s="70" t="s">
        <v>205</v>
      </c>
      <c r="C16" s="70" t="s">
        <v>206</v>
      </c>
      <c r="D16" s="79"/>
      <c r="E16" s="79"/>
      <c r="F16" s="79"/>
      <c r="G16" s="79"/>
      <c r="H16" s="79"/>
    </row>
    <row r="17" spans="1:8" s="72" customFormat="1" ht="110.4" x14ac:dyDescent="0.3">
      <c r="A17" s="80" t="s">
        <v>272</v>
      </c>
      <c r="B17" s="81" t="s">
        <v>263</v>
      </c>
      <c r="C17" s="81" t="s">
        <v>304</v>
      </c>
      <c r="D17" s="79"/>
      <c r="E17" s="79"/>
      <c r="F17" s="79"/>
      <c r="G17" s="79"/>
      <c r="H17" s="79"/>
    </row>
    <row r="18" spans="1:8" s="72" customFormat="1" ht="96.6" x14ac:dyDescent="0.3">
      <c r="A18" s="80" t="s">
        <v>273</v>
      </c>
      <c r="B18" s="81" t="s">
        <v>264</v>
      </c>
      <c r="C18" s="81" t="s">
        <v>305</v>
      </c>
      <c r="D18" s="79"/>
      <c r="E18" s="79"/>
      <c r="F18" s="79"/>
      <c r="G18" s="79"/>
      <c r="H18" s="79"/>
    </row>
    <row r="19" spans="1:8" s="72" customFormat="1" ht="82.8" x14ac:dyDescent="0.3">
      <c r="A19" s="80" t="s">
        <v>274</v>
      </c>
      <c r="B19" s="81" t="s">
        <v>275</v>
      </c>
      <c r="C19" s="81" t="s">
        <v>276</v>
      </c>
      <c r="D19" s="79"/>
      <c r="E19" s="79"/>
      <c r="F19" s="79"/>
      <c r="G19" s="79"/>
      <c r="H19" s="79"/>
    </row>
    <row r="20" spans="1:8" s="72" customFormat="1" ht="82.8" x14ac:dyDescent="0.3">
      <c r="A20" s="80" t="s">
        <v>277</v>
      </c>
      <c r="B20" s="81" t="s">
        <v>278</v>
      </c>
      <c r="C20" s="81" t="s">
        <v>306</v>
      </c>
      <c r="D20" s="79"/>
      <c r="E20" s="79"/>
      <c r="F20" s="79"/>
      <c r="G20" s="79"/>
      <c r="H20" s="79"/>
    </row>
    <row r="21" spans="1:8" s="72" customFormat="1" ht="82.8" x14ac:dyDescent="0.3">
      <c r="A21" s="80" t="s">
        <v>279</v>
      </c>
      <c r="B21" s="81" t="s">
        <v>280</v>
      </c>
      <c r="C21" s="81" t="s">
        <v>281</v>
      </c>
      <c r="D21" s="79"/>
      <c r="E21" s="79"/>
      <c r="F21" s="79"/>
      <c r="G21" s="79"/>
      <c r="H21" s="79"/>
    </row>
    <row r="22" spans="1:8" s="72" customFormat="1" ht="13.8" x14ac:dyDescent="0.3"/>
    <row r="23" spans="1:8" s="72" customFormat="1" ht="13.8" x14ac:dyDescent="0.3">
      <c r="A23" s="116" t="s">
        <v>213</v>
      </c>
      <c r="B23" s="116"/>
      <c r="C23" s="116"/>
    </row>
    <row r="24" spans="1:8" s="72" customFormat="1" ht="13.8" x14ac:dyDescent="0.3"/>
    <row r="25" spans="1:8" s="72" customFormat="1" ht="41.4" x14ac:dyDescent="0.3">
      <c r="A25" s="78" t="s">
        <v>214</v>
      </c>
      <c r="B25" s="78" t="s">
        <v>174</v>
      </c>
      <c r="C25" s="78" t="s">
        <v>215</v>
      </c>
    </row>
    <row r="26" spans="1:8" s="72" customFormat="1" ht="27.6" x14ac:dyDescent="0.3">
      <c r="A26" s="81" t="s">
        <v>216</v>
      </c>
      <c r="B26" s="82">
        <v>0</v>
      </c>
      <c r="C26" s="81" t="s">
        <v>217</v>
      </c>
    </row>
    <row r="27" spans="1:8" s="72" customFormat="1" ht="27.6" x14ac:dyDescent="0.3">
      <c r="A27" s="81" t="s">
        <v>218</v>
      </c>
      <c r="B27" s="81" t="s">
        <v>219</v>
      </c>
      <c r="C27" s="81" t="s">
        <v>220</v>
      </c>
    </row>
    <row r="28" spans="1:8" s="72" customFormat="1" ht="41.4" x14ac:dyDescent="0.3">
      <c r="A28" s="81" t="s">
        <v>221</v>
      </c>
      <c r="B28" s="81" t="s">
        <v>219</v>
      </c>
      <c r="C28" s="81" t="s">
        <v>220</v>
      </c>
    </row>
    <row r="29" spans="1:8" s="72" customFormat="1" ht="27.6" x14ac:dyDescent="0.3">
      <c r="A29" s="81" t="s">
        <v>222</v>
      </c>
      <c r="B29" s="81" t="s">
        <v>219</v>
      </c>
      <c r="C29" s="81" t="s">
        <v>223</v>
      </c>
    </row>
    <row r="30" spans="1:8" s="72" customFormat="1" ht="55.2" x14ac:dyDescent="0.3">
      <c r="A30" s="81" t="s">
        <v>224</v>
      </c>
      <c r="B30" s="81" t="s">
        <v>219</v>
      </c>
      <c r="C30" s="81" t="s">
        <v>225</v>
      </c>
    </row>
    <row r="31" spans="1:8" s="72" customFormat="1" ht="55.2" x14ac:dyDescent="0.3">
      <c r="A31" s="81" t="s">
        <v>226</v>
      </c>
      <c r="B31" s="81" t="s">
        <v>219</v>
      </c>
      <c r="C31" s="81" t="s">
        <v>227</v>
      </c>
    </row>
    <row r="32" spans="1:8" s="72" customFormat="1" ht="13.8" x14ac:dyDescent="0.3"/>
    <row r="33" spans="1:8" s="72" customFormat="1" ht="13.8" x14ac:dyDescent="0.3"/>
    <row r="34" spans="1:8" s="83" customFormat="1" ht="96" customHeight="1" x14ac:dyDescent="0.25">
      <c r="A34" s="117" t="s">
        <v>262</v>
      </c>
      <c r="B34" s="118"/>
      <c r="C34" s="118"/>
      <c r="D34" s="118"/>
      <c r="E34" s="118"/>
      <c r="F34" s="118"/>
      <c r="G34" s="118"/>
      <c r="H34" s="118"/>
    </row>
    <row r="35" spans="1:8" s="83" customFormat="1" ht="13.8" x14ac:dyDescent="0.25">
      <c r="A35" s="78" t="s">
        <v>175</v>
      </c>
      <c r="B35" s="78" t="s">
        <v>176</v>
      </c>
      <c r="C35" s="78" t="s">
        <v>207</v>
      </c>
      <c r="D35" s="78" t="s">
        <v>208</v>
      </c>
      <c r="E35" s="78" t="s">
        <v>209</v>
      </c>
      <c r="F35" s="78" t="s">
        <v>210</v>
      </c>
      <c r="G35" s="78" t="s">
        <v>211</v>
      </c>
      <c r="H35" s="78" t="s">
        <v>212</v>
      </c>
    </row>
    <row r="36" spans="1:8" s="83" customFormat="1" ht="41.4" x14ac:dyDescent="0.25">
      <c r="A36" s="81" t="s">
        <v>171</v>
      </c>
      <c r="B36" s="81" t="s">
        <v>178</v>
      </c>
      <c r="C36" s="81" t="s">
        <v>228</v>
      </c>
      <c r="D36" s="81" t="s">
        <v>229</v>
      </c>
      <c r="E36" s="81" t="s">
        <v>230</v>
      </c>
      <c r="F36" s="81" t="s">
        <v>231</v>
      </c>
      <c r="G36" s="81" t="s">
        <v>232</v>
      </c>
      <c r="H36" s="81" t="s">
        <v>233</v>
      </c>
    </row>
    <row r="37" spans="1:8" s="83" customFormat="1" ht="27.6" x14ac:dyDescent="0.25">
      <c r="A37" s="81" t="s">
        <v>172</v>
      </c>
      <c r="B37" s="81" t="s">
        <v>180</v>
      </c>
      <c r="C37" s="81" t="s">
        <v>234</v>
      </c>
      <c r="D37" s="81" t="s">
        <v>235</v>
      </c>
      <c r="E37" s="81" t="s">
        <v>230</v>
      </c>
      <c r="F37" s="81" t="s">
        <v>236</v>
      </c>
      <c r="G37" s="81" t="s">
        <v>237</v>
      </c>
      <c r="H37" s="81" t="s">
        <v>238</v>
      </c>
    </row>
    <row r="38" spans="1:8" s="83" customFormat="1" ht="27.6" x14ac:dyDescent="0.25">
      <c r="A38" s="81" t="s">
        <v>173</v>
      </c>
      <c r="B38" s="81" t="s">
        <v>239</v>
      </c>
      <c r="C38" s="81" t="s">
        <v>240</v>
      </c>
      <c r="D38" s="81" t="s">
        <v>241</v>
      </c>
      <c r="E38" s="81" t="s">
        <v>242</v>
      </c>
      <c r="F38" s="81" t="s">
        <v>243</v>
      </c>
      <c r="G38" s="81" t="s">
        <v>244</v>
      </c>
      <c r="H38" s="81" t="s">
        <v>245</v>
      </c>
    </row>
    <row r="39" spans="1:8" s="72" customFormat="1" ht="13.8" x14ac:dyDescent="0.3"/>
    <row r="40" spans="1:8" s="72" customFormat="1" ht="13.8" x14ac:dyDescent="0.3"/>
  </sheetData>
  <mergeCells count="3">
    <mergeCell ref="A1:G1"/>
    <mergeCell ref="A23:C23"/>
    <mergeCell ref="A34:H34"/>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E694E-C32C-4DC6-AAEF-839F59C6AF42}">
  <dimension ref="A2:H51"/>
  <sheetViews>
    <sheetView workbookViewId="0">
      <selection activeCell="E29" sqref="E29"/>
    </sheetView>
  </sheetViews>
  <sheetFormatPr defaultColWidth="20" defaultRowHeight="14.4" x14ac:dyDescent="0.3"/>
  <cols>
    <col min="1" max="1" width="34.109375" customWidth="1"/>
  </cols>
  <sheetData>
    <row r="2" spans="1:8" ht="46.2" x14ac:dyDescent="0.3">
      <c r="A2" s="84" t="s">
        <v>307</v>
      </c>
      <c r="B2" s="84"/>
      <c r="C2" s="84"/>
      <c r="D2" s="84"/>
      <c r="E2" s="84"/>
      <c r="F2" s="84"/>
      <c r="G2" s="84"/>
      <c r="H2" s="84"/>
    </row>
    <row r="3" spans="1:8" ht="15" customHeight="1" x14ac:dyDescent="0.3">
      <c r="A3" s="84"/>
      <c r="B3" s="84"/>
      <c r="C3" s="84"/>
      <c r="D3" s="84"/>
      <c r="E3" s="84"/>
      <c r="F3" s="84"/>
      <c r="G3" s="84"/>
      <c r="H3" s="84"/>
    </row>
    <row r="4" spans="1:8" ht="15" customHeight="1" x14ac:dyDescent="0.3">
      <c r="A4" s="84"/>
      <c r="B4" s="84"/>
      <c r="C4" s="84"/>
      <c r="D4" s="84"/>
      <c r="E4" s="84"/>
      <c r="F4" s="84"/>
      <c r="G4" s="84"/>
      <c r="H4" s="84"/>
    </row>
    <row r="5" spans="1:8" ht="15" customHeight="1" x14ac:dyDescent="0.3">
      <c r="A5" s="84"/>
      <c r="B5" s="84"/>
      <c r="C5" s="84"/>
      <c r="D5" s="84"/>
      <c r="E5" s="84"/>
      <c r="F5" s="84"/>
      <c r="G5" s="84"/>
      <c r="H5" s="84"/>
    </row>
    <row r="6" spans="1:8" ht="15" customHeight="1" x14ac:dyDescent="0.3">
      <c r="A6" s="84"/>
      <c r="B6" s="84"/>
      <c r="C6" s="84"/>
      <c r="D6" s="84"/>
      <c r="E6" s="84"/>
      <c r="F6" s="84"/>
      <c r="G6" s="84"/>
      <c r="H6" s="84"/>
    </row>
    <row r="7" spans="1:8" ht="15" customHeight="1" x14ac:dyDescent="0.3">
      <c r="A7" s="84"/>
      <c r="B7" s="84"/>
      <c r="C7" s="84"/>
      <c r="D7" s="84"/>
      <c r="E7" s="84"/>
      <c r="F7" s="84"/>
      <c r="G7" s="84"/>
      <c r="H7" s="84"/>
    </row>
    <row r="8" spans="1:8" ht="15" customHeight="1" x14ac:dyDescent="0.3">
      <c r="A8" s="84"/>
      <c r="B8" s="84"/>
      <c r="C8" s="84"/>
      <c r="D8" s="84"/>
      <c r="E8" s="84"/>
      <c r="F8" s="84"/>
      <c r="G8" s="84"/>
      <c r="H8" s="84"/>
    </row>
    <row r="9" spans="1:8" ht="15" customHeight="1" x14ac:dyDescent="0.3">
      <c r="A9" s="84"/>
      <c r="B9" s="84"/>
      <c r="C9" s="84"/>
      <c r="D9" s="84"/>
      <c r="E9" s="84"/>
      <c r="F9" s="84"/>
      <c r="G9" s="84"/>
      <c r="H9" s="84"/>
    </row>
    <row r="10" spans="1:8" ht="15" customHeight="1" x14ac:dyDescent="0.3">
      <c r="A10" s="84"/>
      <c r="B10" s="84"/>
      <c r="C10" s="84"/>
      <c r="D10" s="84"/>
      <c r="E10" s="84"/>
      <c r="F10" s="84"/>
      <c r="G10" s="84"/>
      <c r="H10" s="84"/>
    </row>
    <row r="11" spans="1:8" ht="15" customHeight="1" x14ac:dyDescent="0.3">
      <c r="A11" s="84"/>
      <c r="B11" s="84"/>
      <c r="C11" s="84"/>
      <c r="D11" s="84"/>
      <c r="E11" s="84"/>
      <c r="F11" s="84"/>
      <c r="G11" s="84"/>
      <c r="H11" s="84"/>
    </row>
    <row r="12" spans="1:8" ht="15" customHeight="1" x14ac:dyDescent="0.3">
      <c r="A12" s="84"/>
      <c r="B12" s="84"/>
      <c r="C12" s="84"/>
      <c r="D12" s="84"/>
      <c r="E12" s="84"/>
      <c r="F12" s="84"/>
      <c r="G12" s="84"/>
      <c r="H12" s="84"/>
    </row>
    <row r="13" spans="1:8" ht="15" customHeight="1" x14ac:dyDescent="0.3">
      <c r="A13" s="84"/>
      <c r="B13" s="84"/>
      <c r="C13" s="84"/>
      <c r="D13" s="84"/>
      <c r="E13" s="84"/>
      <c r="F13" s="84"/>
      <c r="G13" s="84"/>
      <c r="H13" s="84"/>
    </row>
    <row r="14" spans="1:8" ht="15" customHeight="1" x14ac:dyDescent="0.3">
      <c r="A14" s="84"/>
      <c r="B14" s="84"/>
      <c r="C14" s="84"/>
      <c r="D14" s="84"/>
      <c r="E14" s="84"/>
      <c r="F14" s="84"/>
      <c r="G14" s="84"/>
      <c r="H14" s="84"/>
    </row>
    <row r="15" spans="1:8" ht="15" customHeight="1" x14ac:dyDescent="0.3">
      <c r="A15" s="84"/>
      <c r="B15" s="84"/>
      <c r="C15" s="84"/>
      <c r="D15" s="84"/>
      <c r="E15" s="84"/>
      <c r="F15" s="84"/>
      <c r="G15" s="84"/>
      <c r="H15" s="84"/>
    </row>
    <row r="16" spans="1:8" ht="15" customHeight="1" x14ac:dyDescent="0.3">
      <c r="A16" s="84"/>
      <c r="B16" s="84"/>
      <c r="C16" s="84"/>
      <c r="D16" s="84"/>
      <c r="E16" s="84"/>
      <c r="F16" s="84"/>
      <c r="G16" s="84"/>
      <c r="H16" s="84"/>
    </row>
    <row r="17" spans="1:8" ht="15" customHeight="1" x14ac:dyDescent="0.3">
      <c r="A17" s="84"/>
      <c r="B17" s="84"/>
      <c r="C17" s="84"/>
      <c r="D17" s="84"/>
      <c r="E17" s="84"/>
      <c r="F17" s="84"/>
      <c r="G17" s="84"/>
      <c r="H17" s="84"/>
    </row>
    <row r="18" spans="1:8" ht="15" customHeight="1" x14ac:dyDescent="0.3">
      <c r="A18" s="84"/>
      <c r="B18" s="84"/>
      <c r="C18" s="84"/>
      <c r="D18" s="84"/>
      <c r="E18" s="84"/>
      <c r="F18" s="84"/>
      <c r="G18" s="84"/>
      <c r="H18" s="84"/>
    </row>
    <row r="19" spans="1:8" ht="15" customHeight="1" x14ac:dyDescent="0.3">
      <c r="A19" s="84"/>
      <c r="B19" s="84"/>
      <c r="C19" s="84"/>
      <c r="D19" s="84"/>
      <c r="E19" s="84"/>
      <c r="F19" s="84"/>
      <c r="G19" s="84"/>
      <c r="H19" s="84"/>
    </row>
    <row r="20" spans="1:8" ht="15" customHeight="1" x14ac:dyDescent="0.3">
      <c r="A20" s="84"/>
      <c r="B20" s="84"/>
      <c r="C20" s="84"/>
      <c r="D20" s="84"/>
      <c r="E20" s="84"/>
      <c r="F20" s="84"/>
      <c r="G20" s="84"/>
      <c r="H20" s="84"/>
    </row>
    <row r="21" spans="1:8" ht="15" customHeight="1" x14ac:dyDescent="0.3">
      <c r="A21" s="84"/>
      <c r="B21" s="84"/>
      <c r="C21" s="84"/>
      <c r="D21" s="84"/>
      <c r="E21" s="84"/>
      <c r="F21" s="84"/>
      <c r="G21" s="84"/>
      <c r="H21" s="84"/>
    </row>
    <row r="22" spans="1:8" ht="15" customHeight="1" x14ac:dyDescent="0.3">
      <c r="A22" s="84"/>
      <c r="B22" s="84"/>
      <c r="C22" s="84"/>
      <c r="D22" s="84"/>
      <c r="E22" s="84"/>
      <c r="F22" s="84"/>
      <c r="G22" s="84"/>
      <c r="H22" s="84"/>
    </row>
    <row r="29" spans="1:8" ht="15" customHeight="1" x14ac:dyDescent="0.3"/>
    <row r="37" ht="15" customHeight="1" x14ac:dyDescent="0.3"/>
    <row r="51" ht="44.25" customHeight="1" x14ac:dyDescent="0.3"/>
  </sheetData>
  <hyperlinks>
    <hyperlink ref="A2:H22" location="'04_Pricing'!A1" display="Refer to Attachment L_UI Call Center_Pricing Workbook" xr:uid="{B07BAB42-7A38-4290-B304-73DA4BD6277A}"/>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44333-9945-414B-939B-5DC851FAA5FD}">
  <dimension ref="A1:H9"/>
  <sheetViews>
    <sheetView workbookViewId="0">
      <selection activeCell="H24" sqref="H24"/>
    </sheetView>
  </sheetViews>
  <sheetFormatPr defaultRowHeight="14.4" x14ac:dyDescent="0.3"/>
  <cols>
    <col min="1" max="1" width="41.5546875" bestFit="1" customWidth="1"/>
    <col min="8" max="8" width="37" bestFit="1" customWidth="1"/>
  </cols>
  <sheetData>
    <row r="1" spans="1:8" x14ac:dyDescent="0.3">
      <c r="A1" t="s">
        <v>379</v>
      </c>
      <c r="H1" t="s">
        <v>253</v>
      </c>
    </row>
    <row r="2" spans="1:8" ht="16.8" x14ac:dyDescent="0.3">
      <c r="A2" s="99" t="s">
        <v>380</v>
      </c>
      <c r="H2" s="99" t="s">
        <v>308</v>
      </c>
    </row>
    <row r="3" spans="1:8" ht="16.8" x14ac:dyDescent="0.3">
      <c r="A3" s="99" t="s">
        <v>357</v>
      </c>
      <c r="H3" s="99" t="s">
        <v>309</v>
      </c>
    </row>
    <row r="4" spans="1:8" ht="16.8" x14ac:dyDescent="0.3">
      <c r="A4" s="99" t="s">
        <v>381</v>
      </c>
      <c r="H4" s="99" t="s">
        <v>310</v>
      </c>
    </row>
    <row r="5" spans="1:8" ht="16.8" x14ac:dyDescent="0.3">
      <c r="A5" s="99" t="s">
        <v>358</v>
      </c>
      <c r="H5" s="99" t="s">
        <v>311</v>
      </c>
    </row>
    <row r="6" spans="1:8" ht="16.8" x14ac:dyDescent="0.3">
      <c r="H6" s="99" t="s">
        <v>312</v>
      </c>
    </row>
    <row r="9" spans="1:8" ht="23.25" customHeight="1" x14ac:dyDescent="0.3"/>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3A741-8493-4237-A4E8-C73044BCD220}">
  <dimension ref="A1:H56"/>
  <sheetViews>
    <sheetView topLeftCell="A30" zoomScale="120" zoomScaleNormal="120" workbookViewId="0">
      <selection activeCell="B54" sqref="B53:B54"/>
    </sheetView>
  </sheetViews>
  <sheetFormatPr defaultColWidth="9.109375" defaultRowHeight="15" x14ac:dyDescent="0.3"/>
  <cols>
    <col min="1" max="1" width="44.109375" style="60" bestFit="1" customWidth="1"/>
    <col min="2" max="2" width="70.6640625" style="44" customWidth="1"/>
    <col min="3" max="3" width="30.44140625" style="62" bestFit="1" customWidth="1"/>
    <col min="4" max="4" width="53.109375" style="44" customWidth="1"/>
    <col min="5" max="5" width="18.6640625" style="39" customWidth="1"/>
    <col min="6" max="6" width="36.6640625" style="40" customWidth="1"/>
    <col min="7" max="16384" width="9.109375" style="38"/>
  </cols>
  <sheetData>
    <row r="1" spans="1:6" ht="50.4" x14ac:dyDescent="0.3">
      <c r="A1" s="56" t="s">
        <v>78</v>
      </c>
      <c r="B1" s="42" t="s">
        <v>79</v>
      </c>
      <c r="C1" s="42" t="s">
        <v>80</v>
      </c>
      <c r="D1" s="49" t="s">
        <v>81</v>
      </c>
      <c r="E1" s="36" t="s">
        <v>82</v>
      </c>
      <c r="F1" s="37" t="s">
        <v>83</v>
      </c>
    </row>
    <row r="2" spans="1:6" x14ac:dyDescent="0.3">
      <c r="A2" s="57" t="s">
        <v>84</v>
      </c>
      <c r="B2" s="45" t="s">
        <v>85</v>
      </c>
      <c r="C2" s="48" t="s">
        <v>86</v>
      </c>
      <c r="D2" s="50"/>
    </row>
    <row r="3" spans="1:6" ht="16.8" x14ac:dyDescent="0.3">
      <c r="A3" s="57"/>
      <c r="B3" s="54" t="s">
        <v>87</v>
      </c>
      <c r="C3" s="48"/>
      <c r="D3" s="51">
        <v>46031</v>
      </c>
      <c r="E3" s="39">
        <v>8</v>
      </c>
    </row>
    <row r="4" spans="1:6" ht="16.8" x14ac:dyDescent="0.3">
      <c r="A4" s="57"/>
      <c r="B4" s="54" t="s">
        <v>88</v>
      </c>
      <c r="C4" s="48" t="s">
        <v>89</v>
      </c>
      <c r="D4" s="51">
        <f>WORKDAY(D3,E4,1)</f>
        <v>46035</v>
      </c>
      <c r="E4" s="39">
        <v>2</v>
      </c>
    </row>
    <row r="5" spans="1:6" ht="16.8" x14ac:dyDescent="0.3">
      <c r="A5" s="57"/>
      <c r="B5" s="54" t="s">
        <v>90</v>
      </c>
      <c r="C5" s="48" t="s">
        <v>91</v>
      </c>
      <c r="D5" s="51">
        <f>WORKDAY(D3,E5,1)</f>
        <v>46035</v>
      </c>
      <c r="E5" s="39">
        <v>2</v>
      </c>
    </row>
    <row r="6" spans="1:6" ht="16.8" x14ac:dyDescent="0.3">
      <c r="A6" s="57"/>
      <c r="B6" s="54" t="s">
        <v>92</v>
      </c>
      <c r="C6" s="48" t="s">
        <v>93</v>
      </c>
      <c r="D6" s="51">
        <f>WORKDAY(D3,E6,1)</f>
        <v>46035</v>
      </c>
      <c r="E6" s="39">
        <v>2</v>
      </c>
    </row>
    <row r="7" spans="1:6" ht="16.8" x14ac:dyDescent="0.3">
      <c r="A7" s="57"/>
      <c r="B7" s="54" t="s">
        <v>94</v>
      </c>
      <c r="C7" s="48" t="s">
        <v>91</v>
      </c>
      <c r="D7" s="51">
        <f>WORKDAY(D3,E7,1)</f>
        <v>46035</v>
      </c>
      <c r="E7" s="39">
        <v>2</v>
      </c>
    </row>
    <row r="8" spans="1:6" ht="16.8" x14ac:dyDescent="0.3">
      <c r="A8" s="57"/>
      <c r="B8" s="54" t="s">
        <v>95</v>
      </c>
      <c r="C8" s="48" t="s">
        <v>96</v>
      </c>
      <c r="D8" s="51">
        <f>WORKDAY(D7,E8,1)</f>
        <v>46037</v>
      </c>
      <c r="E8" s="39">
        <v>2</v>
      </c>
    </row>
    <row r="9" spans="1:6" x14ac:dyDescent="0.3">
      <c r="A9" s="57" t="s">
        <v>97</v>
      </c>
      <c r="B9" s="45" t="s">
        <v>98</v>
      </c>
      <c r="C9" s="48"/>
      <c r="D9" s="43"/>
    </row>
    <row r="10" spans="1:6" ht="16.8" x14ac:dyDescent="0.3">
      <c r="A10" s="57"/>
      <c r="B10" s="54" t="s">
        <v>99</v>
      </c>
      <c r="C10" s="48" t="s">
        <v>91</v>
      </c>
      <c r="D10" s="51">
        <v>46031</v>
      </c>
    </row>
    <row r="11" spans="1:6" ht="16.8" x14ac:dyDescent="0.3">
      <c r="A11" s="57"/>
      <c r="B11" s="54" t="s">
        <v>100</v>
      </c>
      <c r="C11" s="48" t="s">
        <v>91</v>
      </c>
      <c r="D11" s="51">
        <f>WORKDAY(D10,E11,1)</f>
        <v>46035</v>
      </c>
      <c r="E11" s="39">
        <v>2</v>
      </c>
    </row>
    <row r="12" spans="1:6" ht="16.8" x14ac:dyDescent="0.3">
      <c r="A12" s="57"/>
      <c r="B12" s="54" t="s">
        <v>101</v>
      </c>
      <c r="C12" s="48" t="s">
        <v>93</v>
      </c>
      <c r="D12" s="51">
        <f t="shared" ref="D12:D19" si="0">WORKDAY(D11,E12,1)</f>
        <v>46037</v>
      </c>
      <c r="E12" s="39">
        <v>2</v>
      </c>
    </row>
    <row r="13" spans="1:6" ht="16.8" x14ac:dyDescent="0.3">
      <c r="A13" s="57"/>
      <c r="B13" s="54" t="s">
        <v>102</v>
      </c>
      <c r="C13" s="48" t="s">
        <v>91</v>
      </c>
      <c r="D13" s="51">
        <f t="shared" si="0"/>
        <v>46041</v>
      </c>
      <c r="E13" s="39">
        <v>2</v>
      </c>
    </row>
    <row r="14" spans="1:6" ht="16.8" x14ac:dyDescent="0.3">
      <c r="A14" s="57"/>
      <c r="B14" s="54" t="s">
        <v>103</v>
      </c>
      <c r="C14" s="48" t="s">
        <v>104</v>
      </c>
      <c r="D14" s="51">
        <f t="shared" si="0"/>
        <v>46043</v>
      </c>
      <c r="E14" s="39">
        <v>2</v>
      </c>
    </row>
    <row r="15" spans="1:6" ht="16.8" x14ac:dyDescent="0.3">
      <c r="A15" s="57"/>
      <c r="B15" s="54" t="s">
        <v>105</v>
      </c>
      <c r="C15" s="48" t="s">
        <v>104</v>
      </c>
      <c r="D15" s="51">
        <f t="shared" si="0"/>
        <v>46045</v>
      </c>
      <c r="E15" s="39">
        <v>2</v>
      </c>
    </row>
    <row r="16" spans="1:6" ht="16.8" x14ac:dyDescent="0.3">
      <c r="A16" s="57"/>
      <c r="B16" s="54" t="s">
        <v>106</v>
      </c>
      <c r="C16" s="48" t="s">
        <v>104</v>
      </c>
      <c r="D16" s="51">
        <f t="shared" si="0"/>
        <v>46049</v>
      </c>
      <c r="E16" s="39">
        <v>2</v>
      </c>
    </row>
    <row r="17" spans="1:5" ht="16.8" x14ac:dyDescent="0.3">
      <c r="A17" s="57"/>
      <c r="B17" s="54" t="s">
        <v>107</v>
      </c>
      <c r="C17" s="48" t="s">
        <v>104</v>
      </c>
      <c r="D17" s="51">
        <f t="shared" si="0"/>
        <v>46051</v>
      </c>
      <c r="E17" s="39">
        <v>2</v>
      </c>
    </row>
    <row r="18" spans="1:5" ht="16.8" x14ac:dyDescent="0.3">
      <c r="A18" s="57"/>
      <c r="B18" s="55" t="s">
        <v>108</v>
      </c>
      <c r="C18" s="48" t="s">
        <v>91</v>
      </c>
      <c r="D18" s="51">
        <f t="shared" si="0"/>
        <v>46055</v>
      </c>
      <c r="E18" s="39">
        <v>2</v>
      </c>
    </row>
    <row r="19" spans="1:5" ht="16.8" x14ac:dyDescent="0.3">
      <c r="A19" s="57"/>
      <c r="B19" s="55" t="s">
        <v>109</v>
      </c>
      <c r="C19" s="48" t="s">
        <v>91</v>
      </c>
      <c r="D19" s="51">
        <f t="shared" si="0"/>
        <v>46058</v>
      </c>
      <c r="E19" s="39">
        <v>3</v>
      </c>
    </row>
    <row r="20" spans="1:5" x14ac:dyDescent="0.3">
      <c r="A20" s="57" t="s">
        <v>110</v>
      </c>
      <c r="B20" s="46"/>
      <c r="C20" s="48"/>
      <c r="D20" s="43"/>
    </row>
    <row r="21" spans="1:5" x14ac:dyDescent="0.3">
      <c r="A21" s="58" t="s">
        <v>111</v>
      </c>
      <c r="B21" s="47" t="s">
        <v>112</v>
      </c>
      <c r="C21" s="61"/>
      <c r="D21" s="43"/>
    </row>
    <row r="22" spans="1:5" ht="16.8" x14ac:dyDescent="0.3">
      <c r="A22" s="57"/>
      <c r="B22" s="54" t="s">
        <v>113</v>
      </c>
      <c r="C22" s="48"/>
      <c r="D22" s="51">
        <v>46034</v>
      </c>
    </row>
    <row r="23" spans="1:5" ht="16.8" x14ac:dyDescent="0.3">
      <c r="A23" s="57"/>
      <c r="B23" s="54" t="s">
        <v>114</v>
      </c>
      <c r="C23" s="48"/>
      <c r="D23" s="51">
        <f t="shared" ref="D23:D27" si="1">WORKDAY(D22,E23,1)</f>
        <v>46036</v>
      </c>
      <c r="E23" s="39">
        <v>2</v>
      </c>
    </row>
    <row r="24" spans="1:5" ht="16.8" x14ac:dyDescent="0.3">
      <c r="A24" s="57"/>
      <c r="B24" s="54" t="s">
        <v>115</v>
      </c>
      <c r="C24" s="48"/>
      <c r="D24" s="51">
        <f t="shared" si="1"/>
        <v>46038</v>
      </c>
      <c r="E24" s="39">
        <v>2</v>
      </c>
    </row>
    <row r="25" spans="1:5" ht="16.8" x14ac:dyDescent="0.3">
      <c r="A25" s="57"/>
      <c r="B25" s="47" t="s">
        <v>116</v>
      </c>
      <c r="C25" s="48" t="s">
        <v>117</v>
      </c>
      <c r="D25" s="51">
        <f t="shared" si="1"/>
        <v>46042</v>
      </c>
      <c r="E25" s="39">
        <v>2</v>
      </c>
    </row>
    <row r="26" spans="1:5" ht="16.8" x14ac:dyDescent="0.3">
      <c r="A26" s="57"/>
      <c r="B26" s="47" t="s">
        <v>118</v>
      </c>
      <c r="C26" s="48" t="s">
        <v>117</v>
      </c>
      <c r="D26" s="51">
        <f t="shared" si="1"/>
        <v>46044</v>
      </c>
      <c r="E26" s="39">
        <v>2</v>
      </c>
    </row>
    <row r="27" spans="1:5" ht="16.8" x14ac:dyDescent="0.3">
      <c r="A27" s="57"/>
      <c r="B27" s="45" t="s">
        <v>119</v>
      </c>
      <c r="C27" s="48"/>
      <c r="D27" s="51">
        <f t="shared" si="1"/>
        <v>46048</v>
      </c>
      <c r="E27" s="39">
        <v>2</v>
      </c>
    </row>
    <row r="28" spans="1:5" x14ac:dyDescent="0.3">
      <c r="A28" s="57"/>
      <c r="B28" s="45"/>
      <c r="C28" s="48"/>
    </row>
    <row r="29" spans="1:5" ht="16.8" x14ac:dyDescent="0.3">
      <c r="A29" s="119" t="s">
        <v>120</v>
      </c>
      <c r="B29" s="45" t="s">
        <v>121</v>
      </c>
      <c r="C29" s="48" t="s">
        <v>91</v>
      </c>
      <c r="D29" s="51">
        <v>46034</v>
      </c>
      <c r="E29" s="41"/>
    </row>
    <row r="30" spans="1:5" ht="30" x14ac:dyDescent="0.3">
      <c r="A30" s="119"/>
      <c r="B30" s="45" t="s">
        <v>122</v>
      </c>
      <c r="C30" s="48" t="s">
        <v>123</v>
      </c>
      <c r="D30" s="51">
        <f t="shared" ref="D30:D39" si="2">WORKDAY(D29,E30,1)</f>
        <v>46038</v>
      </c>
      <c r="E30" s="41">
        <v>4</v>
      </c>
    </row>
    <row r="31" spans="1:5" ht="30" x14ac:dyDescent="0.3">
      <c r="A31" s="119"/>
      <c r="B31" s="45" t="s">
        <v>124</v>
      </c>
      <c r="C31" s="48" t="s">
        <v>125</v>
      </c>
      <c r="D31" s="51">
        <f t="shared" si="2"/>
        <v>46045</v>
      </c>
      <c r="E31" s="41">
        <v>5</v>
      </c>
    </row>
    <row r="32" spans="1:5" ht="30" x14ac:dyDescent="0.3">
      <c r="A32" s="120" t="s">
        <v>126</v>
      </c>
      <c r="B32" s="53" t="s">
        <v>127</v>
      </c>
      <c r="C32" s="48" t="s">
        <v>128</v>
      </c>
      <c r="D32" s="51">
        <f t="shared" si="2"/>
        <v>46045</v>
      </c>
      <c r="E32" s="41"/>
    </row>
    <row r="33" spans="1:8" ht="16.8" x14ac:dyDescent="0.3">
      <c r="A33" s="120"/>
      <c r="B33" s="53" t="s">
        <v>129</v>
      </c>
      <c r="C33" s="48" t="s">
        <v>130</v>
      </c>
      <c r="D33" s="51">
        <f t="shared" si="2"/>
        <v>46087</v>
      </c>
      <c r="E33" s="41">
        <v>30</v>
      </c>
    </row>
    <row r="34" spans="1:8" ht="16.8" x14ac:dyDescent="0.3">
      <c r="A34" s="120"/>
      <c r="B34" s="53" t="s">
        <v>131</v>
      </c>
      <c r="C34" s="48" t="s">
        <v>132</v>
      </c>
      <c r="D34" s="51">
        <f t="shared" si="2"/>
        <v>46090</v>
      </c>
      <c r="E34" s="41">
        <v>1</v>
      </c>
      <c r="G34" s="38" t="s">
        <v>133</v>
      </c>
      <c r="H34" s="38" t="s">
        <v>134</v>
      </c>
    </row>
    <row r="35" spans="1:8" ht="16.8" x14ac:dyDescent="0.3">
      <c r="A35" s="120"/>
      <c r="B35" s="53" t="s">
        <v>135</v>
      </c>
      <c r="C35" s="48" t="s">
        <v>132</v>
      </c>
      <c r="D35" s="51">
        <f t="shared" si="2"/>
        <v>46090</v>
      </c>
      <c r="E35" s="41">
        <v>0</v>
      </c>
    </row>
    <row r="36" spans="1:8" ht="16.8" x14ac:dyDescent="0.3">
      <c r="A36" s="120"/>
      <c r="B36" s="53" t="s">
        <v>136</v>
      </c>
      <c r="C36" s="48" t="s">
        <v>137</v>
      </c>
      <c r="D36" s="51">
        <f t="shared" si="2"/>
        <v>46092</v>
      </c>
      <c r="E36" s="41">
        <v>2</v>
      </c>
    </row>
    <row r="37" spans="1:8" ht="16.8" x14ac:dyDescent="0.3">
      <c r="A37" s="120"/>
      <c r="B37" s="53" t="s">
        <v>138</v>
      </c>
      <c r="C37" s="48" t="s">
        <v>132</v>
      </c>
      <c r="D37" s="51">
        <f t="shared" si="2"/>
        <v>46094</v>
      </c>
      <c r="E37" s="41">
        <v>2</v>
      </c>
    </row>
    <row r="38" spans="1:8" ht="16.8" x14ac:dyDescent="0.3">
      <c r="A38" s="120"/>
      <c r="B38" s="53" t="s">
        <v>139</v>
      </c>
      <c r="C38" s="48" t="s">
        <v>132</v>
      </c>
      <c r="D38" s="51">
        <f t="shared" si="2"/>
        <v>46097</v>
      </c>
      <c r="E38" s="41">
        <v>1</v>
      </c>
    </row>
    <row r="39" spans="1:8" s="40" customFormat="1" ht="16.8" x14ac:dyDescent="0.3">
      <c r="A39" s="121" t="s">
        <v>140</v>
      </c>
      <c r="B39" s="54" t="s">
        <v>141</v>
      </c>
      <c r="C39" s="48" t="s">
        <v>142</v>
      </c>
      <c r="D39" s="51">
        <f t="shared" si="2"/>
        <v>46100</v>
      </c>
      <c r="E39" s="41">
        <v>3</v>
      </c>
      <c r="G39" s="38"/>
      <c r="H39" s="38"/>
    </row>
    <row r="40" spans="1:8" s="40" customFormat="1" ht="16.8" x14ac:dyDescent="0.3">
      <c r="A40" s="121"/>
      <c r="B40" s="54" t="s">
        <v>143</v>
      </c>
      <c r="C40" s="48" t="s">
        <v>144</v>
      </c>
      <c r="D40" s="52">
        <f t="shared" ref="D40:D51" si="3">WORKDAY(D39,E40*5,1)</f>
        <v>46107</v>
      </c>
      <c r="E40" s="41">
        <v>1</v>
      </c>
      <c r="G40" s="38"/>
      <c r="H40" s="38"/>
    </row>
    <row r="41" spans="1:8" s="40" customFormat="1" ht="16.8" x14ac:dyDescent="0.3">
      <c r="A41" s="121"/>
      <c r="B41" s="54" t="s">
        <v>145</v>
      </c>
      <c r="C41" s="48" t="s">
        <v>132</v>
      </c>
      <c r="D41" s="51">
        <f t="shared" si="3"/>
        <v>46114</v>
      </c>
      <c r="E41" s="41">
        <v>1</v>
      </c>
      <c r="G41" s="38"/>
      <c r="H41" s="38"/>
    </row>
    <row r="42" spans="1:8" s="40" customFormat="1" ht="16.8" x14ac:dyDescent="0.3">
      <c r="A42" s="121"/>
      <c r="B42" s="54" t="s">
        <v>146</v>
      </c>
      <c r="C42" s="48" t="s">
        <v>147</v>
      </c>
      <c r="D42" s="51">
        <f>D41</f>
        <v>46114</v>
      </c>
      <c r="E42" s="41"/>
      <c r="G42" s="38"/>
      <c r="H42" s="38"/>
    </row>
    <row r="43" spans="1:8" s="40" customFormat="1" ht="16.8" x14ac:dyDescent="0.3">
      <c r="A43" s="121"/>
      <c r="B43" s="54" t="s">
        <v>148</v>
      </c>
      <c r="C43" s="48" t="s">
        <v>149</v>
      </c>
      <c r="D43" s="51">
        <f>D42</f>
        <v>46114</v>
      </c>
      <c r="E43" s="41"/>
      <c r="G43" s="38"/>
      <c r="H43" s="38"/>
    </row>
    <row r="44" spans="1:8" s="40" customFormat="1" ht="16.8" x14ac:dyDescent="0.3">
      <c r="A44" s="121"/>
      <c r="B44" s="54" t="s">
        <v>150</v>
      </c>
      <c r="C44" s="48" t="s">
        <v>149</v>
      </c>
      <c r="D44" s="51">
        <f t="shared" si="3"/>
        <v>46128</v>
      </c>
      <c r="E44" s="41">
        <v>2</v>
      </c>
      <c r="G44" s="38"/>
      <c r="H44" s="38"/>
    </row>
    <row r="45" spans="1:8" s="40" customFormat="1" ht="16.8" x14ac:dyDescent="0.3">
      <c r="A45" s="121"/>
      <c r="B45" s="54" t="s">
        <v>151</v>
      </c>
      <c r="C45" s="48" t="s">
        <v>149</v>
      </c>
      <c r="D45" s="51">
        <f t="shared" si="3"/>
        <v>46142</v>
      </c>
      <c r="E45" s="41">
        <v>2</v>
      </c>
      <c r="G45" s="38"/>
      <c r="H45" s="38"/>
    </row>
    <row r="46" spans="1:8" s="40" customFormat="1" ht="16.8" x14ac:dyDescent="0.3">
      <c r="A46" s="121"/>
      <c r="B46" s="54" t="s">
        <v>152</v>
      </c>
      <c r="C46" s="48" t="s">
        <v>149</v>
      </c>
      <c r="D46" s="51">
        <f t="shared" si="3"/>
        <v>46149</v>
      </c>
      <c r="E46" s="41">
        <v>1</v>
      </c>
      <c r="G46" s="38"/>
      <c r="H46" s="38"/>
    </row>
    <row r="47" spans="1:8" s="40" customFormat="1" ht="16.8" x14ac:dyDescent="0.3">
      <c r="A47" s="121"/>
      <c r="B47" s="54" t="s">
        <v>153</v>
      </c>
      <c r="C47" s="48" t="s">
        <v>132</v>
      </c>
      <c r="D47" s="51">
        <f>WORKDAY(D41,E47*5,1)</f>
        <v>46156</v>
      </c>
      <c r="E47" s="41">
        <v>6</v>
      </c>
      <c r="G47" s="38"/>
      <c r="H47" s="38"/>
    </row>
    <row r="48" spans="1:8" s="40" customFormat="1" ht="16.8" x14ac:dyDescent="0.3">
      <c r="A48" s="121"/>
      <c r="B48" s="54" t="s">
        <v>154</v>
      </c>
      <c r="C48" s="48" t="s">
        <v>155</v>
      </c>
      <c r="D48" s="51">
        <f t="shared" si="3"/>
        <v>46170</v>
      </c>
      <c r="E48" s="41">
        <v>2</v>
      </c>
      <c r="G48" s="38"/>
      <c r="H48" s="38"/>
    </row>
    <row r="49" spans="1:8" s="40" customFormat="1" ht="30" x14ac:dyDescent="0.3">
      <c r="A49" s="121"/>
      <c r="B49" s="54" t="s">
        <v>156</v>
      </c>
      <c r="C49" s="48" t="s">
        <v>157</v>
      </c>
      <c r="D49" s="51">
        <f t="shared" si="3"/>
        <v>46184</v>
      </c>
      <c r="E49" s="41">
        <v>2</v>
      </c>
      <c r="G49" s="38"/>
      <c r="H49" s="38"/>
    </row>
    <row r="50" spans="1:8" s="40" customFormat="1" ht="16.8" x14ac:dyDescent="0.3">
      <c r="A50" s="121"/>
      <c r="B50" s="54" t="s">
        <v>158</v>
      </c>
      <c r="C50" s="48" t="s">
        <v>155</v>
      </c>
      <c r="D50" s="51">
        <f t="shared" si="3"/>
        <v>46191</v>
      </c>
      <c r="E50" s="41">
        <v>1</v>
      </c>
      <c r="G50" s="38"/>
      <c r="H50" s="38"/>
    </row>
    <row r="51" spans="1:8" s="40" customFormat="1" ht="16.8" x14ac:dyDescent="0.3">
      <c r="A51" s="121" t="s">
        <v>159</v>
      </c>
      <c r="B51" s="54" t="s">
        <v>160</v>
      </c>
      <c r="C51" s="48" t="s">
        <v>132</v>
      </c>
      <c r="D51" s="52">
        <f t="shared" si="3"/>
        <v>46198</v>
      </c>
      <c r="E51" s="41">
        <v>1</v>
      </c>
      <c r="G51" s="38"/>
      <c r="H51" s="38"/>
    </row>
    <row r="52" spans="1:8" s="40" customFormat="1" ht="16.8" x14ac:dyDescent="0.3">
      <c r="A52" s="121"/>
      <c r="B52" s="54" t="s">
        <v>161</v>
      </c>
      <c r="C52" s="48" t="s">
        <v>162</v>
      </c>
      <c r="D52" s="51">
        <f>WORKDAY(D51,E52*5,1)</f>
        <v>46212</v>
      </c>
      <c r="E52" s="41">
        <v>2</v>
      </c>
      <c r="G52" s="38"/>
      <c r="H52" s="38"/>
    </row>
    <row r="53" spans="1:8" s="40" customFormat="1" ht="16.8" x14ac:dyDescent="0.3">
      <c r="A53" s="121" t="s">
        <v>163</v>
      </c>
      <c r="B53" s="54" t="s">
        <v>164</v>
      </c>
      <c r="C53" s="48" t="s">
        <v>165</v>
      </c>
      <c r="D53" s="51">
        <f>D52</f>
        <v>46212</v>
      </c>
      <c r="E53" s="41"/>
      <c r="G53" s="38"/>
      <c r="H53" s="38"/>
    </row>
    <row r="54" spans="1:8" s="40" customFormat="1" ht="16.8" x14ac:dyDescent="0.3">
      <c r="A54" s="121"/>
      <c r="B54" s="54" t="s">
        <v>166</v>
      </c>
      <c r="C54" s="48" t="s">
        <v>165</v>
      </c>
      <c r="D54" s="51">
        <f>WORKDAY(D53,E54*5,1)</f>
        <v>46296</v>
      </c>
      <c r="E54" s="41">
        <v>12</v>
      </c>
      <c r="G54" s="38"/>
      <c r="H54" s="38"/>
    </row>
    <row r="55" spans="1:8" s="40" customFormat="1" ht="16.8" x14ac:dyDescent="0.3">
      <c r="A55" s="121"/>
      <c r="B55" s="54" t="s">
        <v>167</v>
      </c>
      <c r="C55" s="48" t="s">
        <v>165</v>
      </c>
      <c r="D55" s="51">
        <f t="shared" ref="D55:D56" si="4">WORKDAY(D54,E55*5,1)</f>
        <v>46303</v>
      </c>
      <c r="E55" s="41">
        <v>1</v>
      </c>
      <c r="G55" s="38"/>
      <c r="H55" s="38"/>
    </row>
    <row r="56" spans="1:8" s="40" customFormat="1" ht="16.8" x14ac:dyDescent="0.3">
      <c r="A56" s="59"/>
      <c r="B56" s="54" t="s">
        <v>168</v>
      </c>
      <c r="C56" s="48" t="s">
        <v>169</v>
      </c>
      <c r="D56" s="51">
        <f t="shared" si="4"/>
        <v>46317</v>
      </c>
      <c r="E56" s="41">
        <v>2</v>
      </c>
      <c r="G56" s="38"/>
      <c r="H56" s="38"/>
    </row>
  </sheetData>
  <mergeCells count="5">
    <mergeCell ref="A29:A31"/>
    <mergeCell ref="A32:A38"/>
    <mergeCell ref="A39:A50"/>
    <mergeCell ref="A51:A52"/>
    <mergeCell ref="A53:A5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19E0A-A603-433D-8866-5C1964D677A0}">
  <dimension ref="A1:D20"/>
  <sheetViews>
    <sheetView workbookViewId="0">
      <selection activeCell="K22" sqref="K22"/>
    </sheetView>
  </sheetViews>
  <sheetFormatPr defaultRowHeight="14.4" x14ac:dyDescent="0.3"/>
  <sheetData>
    <row r="1" spans="1:4" s="1" customFormat="1" ht="57.6" x14ac:dyDescent="0.3">
      <c r="A1" s="4" t="s">
        <v>0</v>
      </c>
      <c r="B1" s="4" t="s">
        <v>1</v>
      </c>
      <c r="C1" s="4" t="s">
        <v>2</v>
      </c>
      <c r="D1" s="4" t="s">
        <v>3</v>
      </c>
    </row>
    <row r="2" spans="1:4" s="1" customFormat="1" ht="43.2" x14ac:dyDescent="0.3">
      <c r="A2" s="5" t="s">
        <v>6</v>
      </c>
      <c r="B2" s="5" t="s">
        <v>7</v>
      </c>
      <c r="C2" s="5" t="s">
        <v>8</v>
      </c>
      <c r="D2" s="5">
        <v>1</v>
      </c>
    </row>
    <row r="3" spans="1:4" s="1" customFormat="1" ht="43.2" x14ac:dyDescent="0.3">
      <c r="A3" s="5" t="s">
        <v>6</v>
      </c>
      <c r="B3" s="5" t="s">
        <v>10</v>
      </c>
      <c r="C3" s="5" t="s">
        <v>11</v>
      </c>
      <c r="D3" s="5">
        <v>4</v>
      </c>
    </row>
    <row r="4" spans="1:4" s="1" customFormat="1" ht="43.2" x14ac:dyDescent="0.3">
      <c r="A4" s="5" t="s">
        <v>6</v>
      </c>
      <c r="B4" s="5" t="s">
        <v>10</v>
      </c>
      <c r="C4" s="5" t="s">
        <v>13</v>
      </c>
      <c r="D4" s="5">
        <v>8</v>
      </c>
    </row>
    <row r="5" spans="1:4" s="1" customFormat="1" ht="57.6" x14ac:dyDescent="0.3">
      <c r="A5" s="6" t="s">
        <v>20</v>
      </c>
      <c r="B5" s="5"/>
      <c r="C5" s="5"/>
      <c r="D5" s="6">
        <v>13</v>
      </c>
    </row>
    <row r="6" spans="1:4" s="1" customFormat="1" ht="57.6" x14ac:dyDescent="0.3">
      <c r="A6" s="5" t="s">
        <v>21</v>
      </c>
      <c r="B6" s="5" t="s">
        <v>7</v>
      </c>
      <c r="C6" s="5" t="s">
        <v>8</v>
      </c>
      <c r="D6" s="5">
        <v>9</v>
      </c>
    </row>
    <row r="7" spans="1:4" s="1" customFormat="1" ht="57.6" x14ac:dyDescent="0.3">
      <c r="A7" s="5" t="s">
        <v>21</v>
      </c>
      <c r="B7" s="5" t="s">
        <v>7</v>
      </c>
      <c r="C7" s="5" t="s">
        <v>22</v>
      </c>
      <c r="D7" s="5">
        <v>8</v>
      </c>
    </row>
    <row r="8" spans="1:4" s="1" customFormat="1" ht="57.6" x14ac:dyDescent="0.3">
      <c r="A8" s="5" t="s">
        <v>21</v>
      </c>
      <c r="B8" s="5" t="s">
        <v>7</v>
      </c>
      <c r="C8" s="5" t="s">
        <v>23</v>
      </c>
      <c r="D8" s="5">
        <v>6</v>
      </c>
    </row>
    <row r="9" spans="1:4" s="1" customFormat="1" ht="57.6" x14ac:dyDescent="0.3">
      <c r="A9" s="5" t="s">
        <v>21</v>
      </c>
      <c r="B9" s="5" t="s">
        <v>24</v>
      </c>
      <c r="C9" s="5" t="s">
        <v>25</v>
      </c>
      <c r="D9" s="5">
        <v>1</v>
      </c>
    </row>
    <row r="10" spans="1:4" s="1" customFormat="1" ht="57.6" x14ac:dyDescent="0.3">
      <c r="A10" s="5" t="s">
        <v>21</v>
      </c>
      <c r="B10" s="5" t="s">
        <v>24</v>
      </c>
      <c r="C10" s="5" t="s">
        <v>26</v>
      </c>
      <c r="D10" s="5">
        <v>1</v>
      </c>
    </row>
    <row r="11" spans="1:4" s="1" customFormat="1" ht="57.6" x14ac:dyDescent="0.3">
      <c r="A11" s="5" t="s">
        <v>21</v>
      </c>
      <c r="B11" s="5" t="s">
        <v>24</v>
      </c>
      <c r="C11" s="5" t="s">
        <v>27</v>
      </c>
      <c r="D11" s="5">
        <v>9</v>
      </c>
    </row>
    <row r="12" spans="1:4" s="1" customFormat="1" ht="57.6" x14ac:dyDescent="0.3">
      <c r="A12" s="5" t="s">
        <v>21</v>
      </c>
      <c r="B12" s="5" t="s">
        <v>10</v>
      </c>
      <c r="C12" s="5" t="s">
        <v>11</v>
      </c>
      <c r="D12" s="5">
        <v>39</v>
      </c>
    </row>
    <row r="13" spans="1:4" s="1" customFormat="1" ht="57.6" x14ac:dyDescent="0.3">
      <c r="A13" s="5" t="s">
        <v>21</v>
      </c>
      <c r="B13" s="5" t="s">
        <v>10</v>
      </c>
      <c r="C13" s="5" t="s">
        <v>29</v>
      </c>
      <c r="D13" s="5">
        <v>5</v>
      </c>
    </row>
    <row r="14" spans="1:4" s="1" customFormat="1" ht="57.6" x14ac:dyDescent="0.3">
      <c r="A14" s="5" t="s">
        <v>21</v>
      </c>
      <c r="B14" s="5" t="s">
        <v>10</v>
      </c>
      <c r="C14" s="5" t="s">
        <v>30</v>
      </c>
      <c r="D14" s="5">
        <v>6</v>
      </c>
    </row>
    <row r="15" spans="1:4" s="1" customFormat="1" ht="57.6" x14ac:dyDescent="0.3">
      <c r="A15" s="5" t="s">
        <v>21</v>
      </c>
      <c r="B15" s="5" t="s">
        <v>10</v>
      </c>
      <c r="C15" s="5" t="s">
        <v>13</v>
      </c>
      <c r="D15" s="5">
        <v>27</v>
      </c>
    </row>
    <row r="16" spans="1:4" s="1" customFormat="1" ht="57.6" x14ac:dyDescent="0.3">
      <c r="A16" s="5" t="s">
        <v>21</v>
      </c>
      <c r="B16" s="5" t="s">
        <v>32</v>
      </c>
      <c r="C16" s="5" t="s">
        <v>33</v>
      </c>
      <c r="D16" s="5">
        <v>1</v>
      </c>
    </row>
    <row r="17" spans="1:4" s="1" customFormat="1" ht="72" x14ac:dyDescent="0.3">
      <c r="A17" s="6" t="s">
        <v>34</v>
      </c>
      <c r="B17" s="5"/>
      <c r="C17" s="5"/>
      <c r="D17" s="6">
        <v>112</v>
      </c>
    </row>
    <row r="18" spans="1:4" s="1" customFormat="1" x14ac:dyDescent="0.3">
      <c r="A18" s="5" t="s">
        <v>35</v>
      </c>
      <c r="B18" s="5" t="s">
        <v>35</v>
      </c>
      <c r="C18" s="5" t="s">
        <v>36</v>
      </c>
      <c r="D18" s="5">
        <v>12</v>
      </c>
    </row>
    <row r="19" spans="1:4" s="1" customFormat="1" x14ac:dyDescent="0.3">
      <c r="A19" s="6" t="s">
        <v>37</v>
      </c>
      <c r="B19" s="5"/>
      <c r="C19" s="5"/>
      <c r="D19" s="6">
        <v>12</v>
      </c>
    </row>
    <row r="20" spans="1:4" s="1" customFormat="1" ht="28.8" x14ac:dyDescent="0.3">
      <c r="A20" s="6" t="s">
        <v>38</v>
      </c>
      <c r="B20" s="5"/>
      <c r="C20" s="5"/>
      <c r="D20" s="6">
        <v>137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63894-BC85-4CEA-993F-84F260760E72}">
  <dimension ref="A1:B19"/>
  <sheetViews>
    <sheetView workbookViewId="0">
      <selection activeCell="A4" sqref="A4"/>
    </sheetView>
  </sheetViews>
  <sheetFormatPr defaultRowHeight="14.4" x14ac:dyDescent="0.3"/>
  <cols>
    <col min="1" max="1" width="29" bestFit="1" customWidth="1"/>
    <col min="2" max="2" width="16.44140625" bestFit="1" customWidth="1"/>
    <col min="3" max="3" width="12.88671875" bestFit="1" customWidth="1"/>
    <col min="4" max="4" width="17" bestFit="1" customWidth="1"/>
    <col min="5" max="5" width="9.109375" bestFit="1" customWidth="1"/>
    <col min="6" max="6" width="20" bestFit="1" customWidth="1"/>
    <col min="7" max="7" width="17" bestFit="1" customWidth="1"/>
    <col min="8" max="8" width="9.6640625" bestFit="1" customWidth="1"/>
    <col min="9" max="9" width="8.109375" bestFit="1" customWidth="1"/>
    <col min="10" max="10" width="8.44140625" bestFit="1" customWidth="1"/>
    <col min="11" max="11" width="7.88671875" bestFit="1" customWidth="1"/>
    <col min="12" max="12" width="8.109375" bestFit="1" customWidth="1"/>
    <col min="13" max="13" width="11.33203125" bestFit="1" customWidth="1"/>
  </cols>
  <sheetData>
    <row r="1" spans="1:2" x14ac:dyDescent="0.3">
      <c r="A1" s="33" t="s">
        <v>64</v>
      </c>
      <c r="B1" t="s">
        <v>170</v>
      </c>
    </row>
    <row r="3" spans="1:2" x14ac:dyDescent="0.3">
      <c r="A3" s="33" t="s">
        <v>39</v>
      </c>
      <c r="B3" t="s">
        <v>40</v>
      </c>
    </row>
    <row r="4" spans="1:2" x14ac:dyDescent="0.3">
      <c r="A4" s="34" t="s">
        <v>7</v>
      </c>
      <c r="B4">
        <v>23</v>
      </c>
    </row>
    <row r="5" spans="1:2" x14ac:dyDescent="0.3">
      <c r="A5" s="35" t="s">
        <v>23</v>
      </c>
      <c r="B5">
        <v>6</v>
      </c>
    </row>
    <row r="6" spans="1:2" x14ac:dyDescent="0.3">
      <c r="A6" s="35" t="s">
        <v>8</v>
      </c>
      <c r="B6">
        <v>9</v>
      </c>
    </row>
    <row r="7" spans="1:2" x14ac:dyDescent="0.3">
      <c r="A7" s="35" t="s">
        <v>22</v>
      </c>
      <c r="B7">
        <v>8</v>
      </c>
    </row>
    <row r="8" spans="1:2" x14ac:dyDescent="0.3">
      <c r="A8" s="34" t="s">
        <v>32</v>
      </c>
      <c r="B8">
        <v>1</v>
      </c>
    </row>
    <row r="9" spans="1:2" x14ac:dyDescent="0.3">
      <c r="A9" s="35" t="s">
        <v>33</v>
      </c>
      <c r="B9">
        <v>1</v>
      </c>
    </row>
    <row r="10" spans="1:2" x14ac:dyDescent="0.3">
      <c r="A10" s="34" t="s">
        <v>24</v>
      </c>
      <c r="B10">
        <v>12</v>
      </c>
    </row>
    <row r="11" spans="1:2" x14ac:dyDescent="0.3">
      <c r="A11" s="35" t="s">
        <v>25</v>
      </c>
      <c r="B11">
        <v>1</v>
      </c>
    </row>
    <row r="12" spans="1:2" x14ac:dyDescent="0.3">
      <c r="A12" s="35" t="s">
        <v>26</v>
      </c>
      <c r="B12">
        <v>1</v>
      </c>
    </row>
    <row r="13" spans="1:2" x14ac:dyDescent="0.3">
      <c r="A13" s="35" t="s">
        <v>27</v>
      </c>
      <c r="B13">
        <v>10</v>
      </c>
    </row>
    <row r="14" spans="1:2" x14ac:dyDescent="0.3">
      <c r="A14" s="34" t="s">
        <v>10</v>
      </c>
      <c r="B14">
        <v>78</v>
      </c>
    </row>
    <row r="15" spans="1:2" x14ac:dyDescent="0.3">
      <c r="A15" s="35" t="s">
        <v>73</v>
      </c>
      <c r="B15">
        <v>6</v>
      </c>
    </row>
    <row r="16" spans="1:2" x14ac:dyDescent="0.3">
      <c r="A16" s="35" t="s">
        <v>29</v>
      </c>
      <c r="B16">
        <v>5</v>
      </c>
    </row>
    <row r="17" spans="1:2" x14ac:dyDescent="0.3">
      <c r="A17" s="35" t="s">
        <v>13</v>
      </c>
      <c r="B17">
        <v>27</v>
      </c>
    </row>
    <row r="18" spans="1:2" x14ac:dyDescent="0.3">
      <c r="A18" s="35" t="s">
        <v>11</v>
      </c>
      <c r="B18">
        <v>40</v>
      </c>
    </row>
    <row r="19" spans="1:2" x14ac:dyDescent="0.3">
      <c r="A19" s="34" t="s">
        <v>38</v>
      </c>
      <c r="B19">
        <v>114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45E19AE5217224A925C986DF6A645FB" ma:contentTypeVersion="151" ma:contentTypeDescription="Create a new document." ma:contentTypeScope="" ma:versionID="6f49bb6a08eeb44ee111d207db3941f1">
  <xsd:schema xmlns:xsd="http://www.w3.org/2001/XMLSchema" xmlns:xs="http://www.w3.org/2001/XMLSchema" xmlns:p="http://schemas.microsoft.com/office/2006/metadata/properties" xmlns:ns1="http://schemas.microsoft.com/sharepoint/v3" xmlns:ns2="a70826c3-bc65-419a-994a-465ca38d99d8" xmlns:ns3="0442af1e-2c73-42ed-ac59-f98969c17174" targetNamespace="http://schemas.microsoft.com/office/2006/metadata/properties" ma:root="true" ma:fieldsID="5999388a671bfa48c14922734566a44e" ns1:_="" ns2:_="" ns3:_="">
    <xsd:import namespace="http://schemas.microsoft.com/sharepoint/v3"/>
    <xsd:import namespace="a70826c3-bc65-419a-994a-465ca38d99d8"/>
    <xsd:import namespace="0442af1e-2c73-42ed-ac59-f98969c1717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1:_ip_UnifiedCompliancePolicyProperties" minOccurs="0"/>
                <xsd:element ref="ns1:_ip_UnifiedCompliancePolicyUIAction"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OCR" minOccurs="0"/>
                <xsd:element ref="ns3:MediaServiceEventHashCode" minOccurs="0"/>
                <xsd:element ref="ns3:MediaServiceGenerationTim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0826c3-bc65-419a-994a-465ca38d99d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element name="LastSharedByUser" ma:index="15" nillable="true" ma:displayName="Last Shared By User" ma:description="" ma:internalName="LastSharedByUser" ma:readOnly="true">
      <xsd:simpleType>
        <xsd:restriction base="dms:Note">
          <xsd:maxLength value="255"/>
        </xsd:restriction>
      </xsd:simpleType>
    </xsd:element>
    <xsd:element name="LastSharedByTime" ma:index="16" nillable="true" ma:displayName="Last Shared By Time" ma:description="" ma:internalName="LastSharedByTime" ma:readOnly="true">
      <xsd:simpleType>
        <xsd:restriction base="dms:DateTime"/>
      </xsd:simpleType>
    </xsd:element>
    <xsd:element name="TaxCatchAll" ma:index="30" nillable="true" ma:displayName="Taxonomy Catch All Column" ma:hidden="true" ma:list="{0e4bd60d-ecbd-4cc5-af07-da3a0bbc8d6a}" ma:internalName="TaxCatchAll" ma:showField="CatchAllData" ma:web="a70826c3-bc65-419a-994a-465ca38d99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42af1e-2c73-42ed-ac59-f98969c17174" elementFormDefault="qualified">
    <xsd:import namespace="http://schemas.microsoft.com/office/2006/documentManagement/types"/>
    <xsd:import namespace="http://schemas.microsoft.com/office/infopath/2007/PartnerControls"/>
    <xsd:element name="MediaServiceMetadata" ma:index="17" nillable="true" ma:displayName="MediaServiceMetadata" ma:description="" ma:hidden="true" ma:internalName="MediaServiceMetadata" ma:readOnly="true">
      <xsd:simpleType>
        <xsd:restriction base="dms:Note"/>
      </xsd:simpleType>
    </xsd:element>
    <xsd:element name="MediaServiceFastMetadata" ma:index="18" nillable="true" ma:displayName="MediaServiceFastMetadata" ma:description="" ma:hidden="true" ma:internalName="MediaServiceFastMetadata" ma:readOnly="true">
      <xsd:simpleType>
        <xsd:restriction base="dms:Note"/>
      </xsd:simpleType>
    </xsd:element>
    <xsd:element name="MediaServiceAutoTags" ma:index="19" nillable="true" ma:displayName="MediaServiceAutoTags"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MediaLengthInSeconds" ma:hidden="true" ma:internalName="MediaLengthInSeconds" ma:readOnly="true">
      <xsd:simpleType>
        <xsd:restriction base="dms:Unknown"/>
      </xsd:simpleType>
    </xsd:element>
    <xsd:element name="MediaServiceLocation" ma:index="27" nillable="true" ma:displayName="Location" ma:internalName="MediaServiceLocation"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da2157d8-ccc1-4fc8-a2a4-3f8f6553454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a70826c3-bc65-419a-994a-465ca38d99d8" xsi:nil="true"/>
    <lcf76f155ced4ddcb4097134ff3c332f xmlns="0442af1e-2c73-42ed-ac59-f98969c17174">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dlc_DocId xmlns="a70826c3-bc65-419a-994a-465ca38d99d8">TA5UNRANKDR3-2001737371-586311</_dlc_DocId>
    <_dlc_DocIdUrl xmlns="a70826c3-bc65-419a-994a-465ca38d99d8">
      <Url>https://ncconnect.sharepoint.com/sites/it_contracts/_layouts/15/DocIdRedir.aspx?ID=TA5UNRANKDR3-2001737371-586311</Url>
      <Description>TA5UNRANKDR3-2001737371-586311</Description>
    </_dlc_DocIdUrl>
  </documentManagement>
</p:properties>
</file>

<file path=customXml/itemProps1.xml><?xml version="1.0" encoding="utf-8"?>
<ds:datastoreItem xmlns:ds="http://schemas.openxmlformats.org/officeDocument/2006/customXml" ds:itemID="{7331DA60-D3A7-4570-A8D0-47A3C6FDD341}">
  <ds:schemaRefs>
    <ds:schemaRef ds:uri="http://schemas.microsoft.com/sharepoint/v3/contenttype/forms"/>
  </ds:schemaRefs>
</ds:datastoreItem>
</file>

<file path=customXml/itemProps2.xml><?xml version="1.0" encoding="utf-8"?>
<ds:datastoreItem xmlns:ds="http://schemas.openxmlformats.org/officeDocument/2006/customXml" ds:itemID="{EC5982DA-EF2F-4EA0-8B23-AA942F03B1B8}">
  <ds:schemaRefs>
    <ds:schemaRef ds:uri="http://schemas.microsoft.com/sharepoint/events"/>
  </ds:schemaRefs>
</ds:datastoreItem>
</file>

<file path=customXml/itemProps3.xml><?xml version="1.0" encoding="utf-8"?>
<ds:datastoreItem xmlns:ds="http://schemas.openxmlformats.org/officeDocument/2006/customXml" ds:itemID="{EB64A125-1F57-4553-B2AA-4F86728BB5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70826c3-bc65-419a-994a-465ca38d99d8"/>
    <ds:schemaRef ds:uri="0442af1e-2c73-42ed-ac59-f98969c171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B3424C7-FA1D-4A07-A656-EEB87F41BB7C}">
  <ds:schemaRefs>
    <ds:schemaRef ds:uri="http://purl.org/dc/terms/"/>
    <ds:schemaRef ds:uri="http://purl.org/dc/dcmitype/"/>
    <ds:schemaRef ds:uri="http://www.w3.org/XML/1998/namespace"/>
    <ds:schemaRef ds:uri="http://schemas.openxmlformats.org/package/2006/metadata/core-properties"/>
    <ds:schemaRef ds:uri="http://schemas.microsoft.com/sharepoint/v3"/>
    <ds:schemaRef ds:uri="http://schemas.microsoft.com/office/2006/metadata/properties"/>
    <ds:schemaRef ds:uri="http://schemas.microsoft.com/office/infopath/2007/PartnerControls"/>
    <ds:schemaRef ds:uri="http://schemas.microsoft.com/office/2006/documentManagement/types"/>
    <ds:schemaRef ds:uri="0442af1e-2c73-42ed-ac59-f98969c17174"/>
    <ds:schemaRef ds:uri="a70826c3-bc65-419a-994a-465ca38d99d8"/>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oldSummary</vt:lpstr>
      <vt:lpstr>00_Vendor Instructions</vt:lpstr>
      <vt:lpstr>01_Requirements</vt:lpstr>
      <vt:lpstr>02_Key Specifications</vt:lpstr>
      <vt:lpstr>03_Additional Specs</vt:lpstr>
      <vt:lpstr>OLD_CoreSpec</vt:lpstr>
      <vt:lpstr>04_SLA</vt:lpstr>
      <vt:lpstr>05_Pricing</vt:lpstr>
      <vt:lpstr>Dropdown_value</vt:lpstr>
      <vt:lpstr>Draft RFP (2)</vt:lpstr>
      <vt:lpstr>old</vt:lpstr>
      <vt:lpstr>Sheet3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Sakthikumaran, Jyothi</dc:creator>
  <cp:keywords/>
  <dc:description/>
  <cp:lastModifiedBy>Pacyna, Andrea T</cp:lastModifiedBy>
  <cp:revision/>
  <dcterms:created xsi:type="dcterms:W3CDTF">2020-09-25T14:33:39Z</dcterms:created>
  <dcterms:modified xsi:type="dcterms:W3CDTF">2026-06-08T23:38:43Z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0x010100645E19AE5217224A925C986DF6A645FB</vt:lpwstr>
  </property>
  <property fmtid="{D5CDD505-2E9C-101B-9397-08002B2CF9AE}" pid="3" name="MediaServiceImageTags">
    <vt:lpwstr/>
  </property>
  <property fmtid="{D5CDD505-2E9C-101B-9397-08002B2CF9AE}" pid="4" name="_dlc_DocIdItemGuid">
    <vt:lpwstr>5956ec94-4a08-4d46-875c-615c0c5c2d28</vt:lpwstr>
  </property>
</Properties>
</file>